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660" windowHeight="5490"/>
  </bookViews>
  <sheets>
    <sheet name="Krycí list rozpočtu" sheetId="4" r:id="rId1"/>
    <sheet name="Stavební rozpočet - součet" sheetId="2" r:id="rId2"/>
    <sheet name="Stavební rozpočet" sheetId="1" r:id="rId3"/>
    <sheet name="Výkaz výměr" sheetId="3" r:id="rId4"/>
  </sheets>
  <calcPr calcId="144525"/>
</workbook>
</file>

<file path=xl/calcChain.xml><?xml version="1.0" encoding="utf-8"?>
<calcChain xmlns="http://schemas.openxmlformats.org/spreadsheetml/2006/main">
  <c r="C2" i="4" l="1"/>
  <c r="F2" i="4"/>
  <c r="C4" i="4"/>
  <c r="F4" i="4"/>
  <c r="C6" i="4"/>
  <c r="F6" i="4"/>
  <c r="C10" i="4"/>
  <c r="F10" i="4"/>
  <c r="C14" i="4"/>
  <c r="C15" i="4"/>
  <c r="C16" i="4"/>
  <c r="C17" i="4"/>
  <c r="C18" i="4"/>
  <c r="C19" i="4"/>
  <c r="C20" i="4"/>
  <c r="C21" i="4"/>
  <c r="C22" i="4"/>
  <c r="F22" i="4"/>
  <c r="I22" i="4"/>
  <c r="C27" i="4"/>
  <c r="C28" i="4"/>
  <c r="F28" i="4"/>
  <c r="I28" i="4"/>
  <c r="C29" i="4"/>
  <c r="F29" i="4"/>
  <c r="I29" i="4"/>
  <c r="I12" i="1"/>
  <c r="J12" i="1"/>
  <c r="K12" i="1"/>
  <c r="I13" i="1"/>
  <c r="J13" i="1"/>
  <c r="K13" i="1"/>
  <c r="AS13" i="1"/>
  <c r="AT13" i="1"/>
  <c r="AU13" i="1"/>
  <c r="I14" i="1"/>
  <c r="J14" i="1"/>
  <c r="K14" i="1"/>
  <c r="Z14" i="1"/>
  <c r="AB14" i="1"/>
  <c r="AC14" i="1"/>
  <c r="AD14" i="1"/>
  <c r="AE14" i="1"/>
  <c r="AF14" i="1"/>
  <c r="AG14" i="1"/>
  <c r="AH14" i="1"/>
  <c r="AJ14" i="1"/>
  <c r="AK14" i="1"/>
  <c r="AL14" i="1"/>
  <c r="AO14" i="1"/>
  <c r="AP14" i="1"/>
  <c r="AV14" i="1"/>
  <c r="AW14" i="1"/>
  <c r="AX14" i="1"/>
  <c r="BC14" i="1"/>
  <c r="BD14" i="1"/>
  <c r="BF14" i="1"/>
  <c r="BH14" i="1"/>
  <c r="BI14" i="1"/>
  <c r="BJ14" i="1"/>
  <c r="I16" i="1"/>
  <c r="J16" i="1"/>
  <c r="K16" i="1"/>
  <c r="Z16" i="1"/>
  <c r="AB16" i="1"/>
  <c r="AC16" i="1"/>
  <c r="AD16" i="1"/>
  <c r="AE16" i="1"/>
  <c r="AF16" i="1"/>
  <c r="AG16" i="1"/>
  <c r="AH16" i="1"/>
  <c r="AJ16" i="1"/>
  <c r="AK16" i="1"/>
  <c r="AL16" i="1"/>
  <c r="AO16" i="1"/>
  <c r="AP16" i="1"/>
  <c r="AV16" i="1"/>
  <c r="AW16" i="1"/>
  <c r="AX16" i="1"/>
  <c r="BC16" i="1"/>
  <c r="BD16" i="1"/>
  <c r="BF16" i="1"/>
  <c r="BH16" i="1"/>
  <c r="BI16" i="1"/>
  <c r="BJ16" i="1"/>
  <c r="I18" i="1"/>
  <c r="J18" i="1"/>
  <c r="K18" i="1"/>
  <c r="Z18" i="1"/>
  <c r="AB18" i="1"/>
  <c r="AC18" i="1"/>
  <c r="AD18" i="1"/>
  <c r="AE18" i="1"/>
  <c r="AF18" i="1"/>
  <c r="AG18" i="1"/>
  <c r="AH18" i="1"/>
  <c r="AJ18" i="1"/>
  <c r="AK18" i="1"/>
  <c r="AL18" i="1"/>
  <c r="AO18" i="1"/>
  <c r="AP18" i="1"/>
  <c r="AV18" i="1"/>
  <c r="AW18" i="1"/>
  <c r="AX18" i="1"/>
  <c r="BC18" i="1"/>
  <c r="BD18" i="1"/>
  <c r="BF18" i="1"/>
  <c r="BH18" i="1"/>
  <c r="BI18" i="1"/>
  <c r="BJ18" i="1"/>
  <c r="I20" i="1"/>
  <c r="J20" i="1"/>
  <c r="K20" i="1"/>
  <c r="AS20" i="1"/>
  <c r="AT20" i="1"/>
  <c r="AU20" i="1"/>
  <c r="I21" i="1"/>
  <c r="J21" i="1"/>
  <c r="K21" i="1"/>
  <c r="Z21" i="1"/>
  <c r="AB21" i="1"/>
  <c r="AC21" i="1"/>
  <c r="AD21" i="1"/>
  <c r="AE21" i="1"/>
  <c r="AF21" i="1"/>
  <c r="AG21" i="1"/>
  <c r="AH21" i="1"/>
  <c r="AJ21" i="1"/>
  <c r="AK21" i="1"/>
  <c r="AL21" i="1"/>
  <c r="AO21" i="1"/>
  <c r="AP21" i="1"/>
  <c r="AV21" i="1"/>
  <c r="AW21" i="1"/>
  <c r="AX21" i="1"/>
  <c r="BC21" i="1"/>
  <c r="BD21" i="1"/>
  <c r="BF21" i="1"/>
  <c r="BH21" i="1"/>
  <c r="BI21" i="1"/>
  <c r="BJ21" i="1"/>
  <c r="I22" i="1"/>
  <c r="J22" i="1"/>
  <c r="K22" i="1"/>
  <c r="Z22" i="1"/>
  <c r="AB22" i="1"/>
  <c r="AC22" i="1"/>
  <c r="AD22" i="1"/>
  <c r="AE22" i="1"/>
  <c r="AF22" i="1"/>
  <c r="AG22" i="1"/>
  <c r="AH22" i="1"/>
  <c r="AJ22" i="1"/>
  <c r="AK22" i="1"/>
  <c r="AL22" i="1"/>
  <c r="AO22" i="1"/>
  <c r="AP22" i="1"/>
  <c r="AV22" i="1"/>
  <c r="AW22" i="1"/>
  <c r="AX22" i="1"/>
  <c r="BC22" i="1"/>
  <c r="BD22" i="1"/>
  <c r="BF22" i="1"/>
  <c r="BH22" i="1"/>
  <c r="BI22" i="1"/>
  <c r="BJ22" i="1"/>
  <c r="I23" i="1"/>
  <c r="J23" i="1"/>
  <c r="K23" i="1"/>
  <c r="AS23" i="1"/>
  <c r="AT23" i="1"/>
  <c r="AU23" i="1"/>
  <c r="I24" i="1"/>
  <c r="J24" i="1"/>
  <c r="K24" i="1"/>
  <c r="Z24" i="1"/>
  <c r="AB24" i="1"/>
  <c r="AC24" i="1"/>
  <c r="AD24" i="1"/>
  <c r="AE24" i="1"/>
  <c r="AF24" i="1"/>
  <c r="AG24" i="1"/>
  <c r="AH24" i="1"/>
  <c r="AJ24" i="1"/>
  <c r="AK24" i="1"/>
  <c r="AL24" i="1"/>
  <c r="AO24" i="1"/>
  <c r="AP24" i="1"/>
  <c r="AV24" i="1"/>
  <c r="AW24" i="1"/>
  <c r="AX24" i="1"/>
  <c r="BC24" i="1"/>
  <c r="BD24" i="1"/>
  <c r="BF24" i="1"/>
  <c r="BH24" i="1"/>
  <c r="BI24" i="1"/>
  <c r="BJ24" i="1"/>
  <c r="I25" i="1"/>
  <c r="J25" i="1"/>
  <c r="K25" i="1"/>
  <c r="Z25" i="1"/>
  <c r="AB25" i="1"/>
  <c r="AC25" i="1"/>
  <c r="AD25" i="1"/>
  <c r="AE25" i="1"/>
  <c r="AF25" i="1"/>
  <c r="AG25" i="1"/>
  <c r="AH25" i="1"/>
  <c r="AJ25" i="1"/>
  <c r="AK25" i="1"/>
  <c r="AL25" i="1"/>
  <c r="AO25" i="1"/>
  <c r="AP25" i="1"/>
  <c r="AV25" i="1"/>
  <c r="AW25" i="1"/>
  <c r="AX25" i="1"/>
  <c r="BC25" i="1"/>
  <c r="BD25" i="1"/>
  <c r="BF25" i="1"/>
  <c r="BH25" i="1"/>
  <c r="BI25" i="1"/>
  <c r="BJ25" i="1"/>
  <c r="I26" i="1"/>
  <c r="J26" i="1"/>
  <c r="K26" i="1"/>
  <c r="AS26" i="1"/>
  <c r="AT26" i="1"/>
  <c r="AU26" i="1"/>
  <c r="I27" i="1"/>
  <c r="J27" i="1"/>
  <c r="K27" i="1"/>
  <c r="Z27" i="1"/>
  <c r="AB27" i="1"/>
  <c r="AC27" i="1"/>
  <c r="AD27" i="1"/>
  <c r="AE27" i="1"/>
  <c r="AF27" i="1"/>
  <c r="AG27" i="1"/>
  <c r="AH27" i="1"/>
  <c r="AJ27" i="1"/>
  <c r="AK27" i="1"/>
  <c r="AL27" i="1"/>
  <c r="AO27" i="1"/>
  <c r="AP27" i="1"/>
  <c r="AV27" i="1"/>
  <c r="AW27" i="1"/>
  <c r="AX27" i="1"/>
  <c r="BC27" i="1"/>
  <c r="BD27" i="1"/>
  <c r="BF27" i="1"/>
  <c r="BH27" i="1"/>
  <c r="BI27" i="1"/>
  <c r="BJ27" i="1"/>
  <c r="I28" i="1"/>
  <c r="J28" i="1"/>
  <c r="K28" i="1"/>
  <c r="AS28" i="1"/>
  <c r="AT28" i="1"/>
  <c r="AU28" i="1"/>
  <c r="I29" i="1"/>
  <c r="J29" i="1"/>
  <c r="K29" i="1"/>
  <c r="Z29" i="1"/>
  <c r="AB29" i="1"/>
  <c r="AC29" i="1"/>
  <c r="AD29" i="1"/>
  <c r="AE29" i="1"/>
  <c r="AF29" i="1"/>
  <c r="AG29" i="1"/>
  <c r="AH29" i="1"/>
  <c r="AJ29" i="1"/>
  <c r="AK29" i="1"/>
  <c r="AL29" i="1"/>
  <c r="AO29" i="1"/>
  <c r="AP29" i="1"/>
  <c r="AV29" i="1"/>
  <c r="AW29" i="1"/>
  <c r="AX29" i="1"/>
  <c r="BC29" i="1"/>
  <c r="BD29" i="1"/>
  <c r="BF29" i="1"/>
  <c r="BH29" i="1"/>
  <c r="BI29" i="1"/>
  <c r="BJ29" i="1"/>
  <c r="I30" i="1"/>
  <c r="J30" i="1"/>
  <c r="K30" i="1"/>
  <c r="Z30" i="1"/>
  <c r="AB30" i="1"/>
  <c r="AC30" i="1"/>
  <c r="AD30" i="1"/>
  <c r="AE30" i="1"/>
  <c r="AF30" i="1"/>
  <c r="AG30" i="1"/>
  <c r="AH30" i="1"/>
  <c r="AJ30" i="1"/>
  <c r="AK30" i="1"/>
  <c r="AL30" i="1"/>
  <c r="AO30" i="1"/>
  <c r="AP30" i="1"/>
  <c r="AV30" i="1"/>
  <c r="AW30" i="1"/>
  <c r="AX30" i="1"/>
  <c r="BC30" i="1"/>
  <c r="BD30" i="1"/>
  <c r="BF30" i="1"/>
  <c r="BH30" i="1"/>
  <c r="BI30" i="1"/>
  <c r="BJ30" i="1"/>
  <c r="I32" i="1"/>
  <c r="J32" i="1"/>
  <c r="K32" i="1"/>
  <c r="AS32" i="1"/>
  <c r="AT32" i="1"/>
  <c r="AU32" i="1"/>
  <c r="I33" i="1"/>
  <c r="J33" i="1"/>
  <c r="K33" i="1"/>
  <c r="Z33" i="1"/>
  <c r="AB33" i="1"/>
  <c r="AC33" i="1"/>
  <c r="AD33" i="1"/>
  <c r="AE33" i="1"/>
  <c r="AF33" i="1"/>
  <c r="AG33" i="1"/>
  <c r="AH33" i="1"/>
  <c r="AJ33" i="1"/>
  <c r="AK33" i="1"/>
  <c r="AL33" i="1"/>
  <c r="AO33" i="1"/>
  <c r="AP33" i="1"/>
  <c r="AV33" i="1"/>
  <c r="AW33" i="1"/>
  <c r="AX33" i="1"/>
  <c r="BC33" i="1"/>
  <c r="BD33" i="1"/>
  <c r="BF33" i="1"/>
  <c r="BH33" i="1"/>
  <c r="BI33" i="1"/>
  <c r="BJ33" i="1"/>
  <c r="I34" i="1"/>
  <c r="J34" i="1"/>
  <c r="K34" i="1"/>
  <c r="AS34" i="1"/>
  <c r="AT34" i="1"/>
  <c r="AU34" i="1"/>
  <c r="I35" i="1"/>
  <c r="J35" i="1"/>
  <c r="K35" i="1"/>
  <c r="Z35" i="1"/>
  <c r="AB35" i="1"/>
  <c r="AC35" i="1"/>
  <c r="AD35" i="1"/>
  <c r="AE35" i="1"/>
  <c r="AF35" i="1"/>
  <c r="AG35" i="1"/>
  <c r="AH35" i="1"/>
  <c r="AJ35" i="1"/>
  <c r="AK35" i="1"/>
  <c r="AL35" i="1"/>
  <c r="AO35" i="1"/>
  <c r="AP35" i="1"/>
  <c r="AV35" i="1"/>
  <c r="AW35" i="1"/>
  <c r="AX35" i="1"/>
  <c r="BC35" i="1"/>
  <c r="BD35" i="1"/>
  <c r="BF35" i="1"/>
  <c r="BH35" i="1"/>
  <c r="BI35" i="1"/>
  <c r="BJ35" i="1"/>
  <c r="I37" i="1"/>
  <c r="J37" i="1"/>
  <c r="K37" i="1"/>
  <c r="Z37" i="1"/>
  <c r="AB37" i="1"/>
  <c r="AC37" i="1"/>
  <c r="AD37" i="1"/>
  <c r="AE37" i="1"/>
  <c r="AF37" i="1"/>
  <c r="AG37" i="1"/>
  <c r="AH37" i="1"/>
  <c r="AJ37" i="1"/>
  <c r="AK37" i="1"/>
  <c r="AL37" i="1"/>
  <c r="AO37" i="1"/>
  <c r="AP37" i="1"/>
  <c r="AV37" i="1"/>
  <c r="AW37" i="1"/>
  <c r="AX37" i="1"/>
  <c r="BC37" i="1"/>
  <c r="BD37" i="1"/>
  <c r="BF37" i="1"/>
  <c r="BH37" i="1"/>
  <c r="BI37" i="1"/>
  <c r="BJ37" i="1"/>
  <c r="I39" i="1"/>
  <c r="J39" i="1"/>
  <c r="K39" i="1"/>
  <c r="Z39" i="1"/>
  <c r="AB39" i="1"/>
  <c r="AC39" i="1"/>
  <c r="AD39" i="1"/>
  <c r="AE39" i="1"/>
  <c r="AF39" i="1"/>
  <c r="AG39" i="1"/>
  <c r="AH39" i="1"/>
  <c r="AJ39" i="1"/>
  <c r="AK39" i="1"/>
  <c r="AL39" i="1"/>
  <c r="AO39" i="1"/>
  <c r="AP39" i="1"/>
  <c r="AV39" i="1"/>
  <c r="AW39" i="1"/>
  <c r="AX39" i="1"/>
  <c r="BC39" i="1"/>
  <c r="BD39" i="1"/>
  <c r="BF39" i="1"/>
  <c r="BH39" i="1"/>
  <c r="BI39" i="1"/>
  <c r="BJ39" i="1"/>
  <c r="I41" i="1"/>
  <c r="J41" i="1"/>
  <c r="K41" i="1"/>
  <c r="Z41" i="1"/>
  <c r="AB41" i="1"/>
  <c r="AC41" i="1"/>
  <c r="AD41" i="1"/>
  <c r="AE41" i="1"/>
  <c r="AF41" i="1"/>
  <c r="AG41" i="1"/>
  <c r="AH41" i="1"/>
  <c r="AJ41" i="1"/>
  <c r="AK41" i="1"/>
  <c r="AL41" i="1"/>
  <c r="AO41" i="1"/>
  <c r="AP41" i="1"/>
  <c r="AV41" i="1"/>
  <c r="AW41" i="1"/>
  <c r="AX41" i="1"/>
  <c r="BC41" i="1"/>
  <c r="BD41" i="1"/>
  <c r="BF41" i="1"/>
  <c r="BH41" i="1"/>
  <c r="BI41" i="1"/>
  <c r="BJ41" i="1"/>
  <c r="I43" i="1"/>
  <c r="J43" i="1"/>
  <c r="K43" i="1"/>
  <c r="Z43" i="1"/>
  <c r="AB43" i="1"/>
  <c r="AC43" i="1"/>
  <c r="AD43" i="1"/>
  <c r="AE43" i="1"/>
  <c r="AF43" i="1"/>
  <c r="AG43" i="1"/>
  <c r="AH43" i="1"/>
  <c r="AJ43" i="1"/>
  <c r="AK43" i="1"/>
  <c r="AL43" i="1"/>
  <c r="AO43" i="1"/>
  <c r="AP43" i="1"/>
  <c r="AV43" i="1"/>
  <c r="AW43" i="1"/>
  <c r="AX43" i="1"/>
  <c r="BC43" i="1"/>
  <c r="BD43" i="1"/>
  <c r="BF43" i="1"/>
  <c r="BH43" i="1"/>
  <c r="BI43" i="1"/>
  <c r="BJ43" i="1"/>
  <c r="I44" i="1"/>
  <c r="J44" i="1"/>
  <c r="K44" i="1"/>
  <c r="AS44" i="1"/>
  <c r="AT44" i="1"/>
  <c r="AU44" i="1"/>
  <c r="I45" i="1"/>
  <c r="J45" i="1"/>
  <c r="K45" i="1"/>
  <c r="Z45" i="1"/>
  <c r="AB45" i="1"/>
  <c r="AC45" i="1"/>
  <c r="AD45" i="1"/>
  <c r="AE45" i="1"/>
  <c r="AF45" i="1"/>
  <c r="AG45" i="1"/>
  <c r="AH45" i="1"/>
  <c r="AJ45" i="1"/>
  <c r="AK45" i="1"/>
  <c r="AL45" i="1"/>
  <c r="AO45" i="1"/>
  <c r="AP45" i="1"/>
  <c r="AV45" i="1"/>
  <c r="AW45" i="1"/>
  <c r="AX45" i="1"/>
  <c r="BC45" i="1"/>
  <c r="BD45" i="1"/>
  <c r="BF45" i="1"/>
  <c r="BH45" i="1"/>
  <c r="BI45" i="1"/>
  <c r="BJ45" i="1"/>
  <c r="I47" i="1"/>
  <c r="J47" i="1"/>
  <c r="K47" i="1"/>
  <c r="AS47" i="1"/>
  <c r="AT47" i="1"/>
  <c r="AU47" i="1"/>
  <c r="I48" i="1"/>
  <c r="J48" i="1"/>
  <c r="K48" i="1"/>
  <c r="Z48" i="1"/>
  <c r="AB48" i="1"/>
  <c r="AC48" i="1"/>
  <c r="AD48" i="1"/>
  <c r="AE48" i="1"/>
  <c r="AF48" i="1"/>
  <c r="AG48" i="1"/>
  <c r="AH48" i="1"/>
  <c r="AJ48" i="1"/>
  <c r="AK48" i="1"/>
  <c r="AL48" i="1"/>
  <c r="AO48" i="1"/>
  <c r="AP48" i="1"/>
  <c r="AV48" i="1"/>
  <c r="AW48" i="1"/>
  <c r="AX48" i="1"/>
  <c r="BC48" i="1"/>
  <c r="BD48" i="1"/>
  <c r="BF48" i="1"/>
  <c r="BH48" i="1"/>
  <c r="BI48" i="1"/>
  <c r="BJ48" i="1"/>
  <c r="I50" i="1"/>
  <c r="J50" i="1"/>
  <c r="K50" i="1"/>
  <c r="AS50" i="1"/>
  <c r="AT50" i="1"/>
  <c r="AU50" i="1"/>
  <c r="I51" i="1"/>
  <c r="J51" i="1"/>
  <c r="K51" i="1"/>
  <c r="Z51" i="1"/>
  <c r="AB51" i="1"/>
  <c r="AC51" i="1"/>
  <c r="AD51" i="1"/>
  <c r="AE51" i="1"/>
  <c r="AF51" i="1"/>
  <c r="AG51" i="1"/>
  <c r="AH51" i="1"/>
  <c r="AJ51" i="1"/>
  <c r="AK51" i="1"/>
  <c r="AL51" i="1"/>
  <c r="AO51" i="1"/>
  <c r="AP51" i="1"/>
  <c r="AV51" i="1"/>
  <c r="AW51" i="1"/>
  <c r="AX51" i="1"/>
  <c r="BC51" i="1"/>
  <c r="BD51" i="1"/>
  <c r="BF51" i="1"/>
  <c r="BH51" i="1"/>
  <c r="BI51" i="1"/>
  <c r="BJ51" i="1"/>
  <c r="I53" i="1"/>
  <c r="J53" i="1"/>
  <c r="K53" i="1"/>
  <c r="Z53" i="1"/>
  <c r="AB53" i="1"/>
  <c r="AC53" i="1"/>
  <c r="AD53" i="1"/>
  <c r="AE53" i="1"/>
  <c r="AF53" i="1"/>
  <c r="AG53" i="1"/>
  <c r="AH53" i="1"/>
  <c r="AJ53" i="1"/>
  <c r="AK53" i="1"/>
  <c r="AL53" i="1"/>
  <c r="AO53" i="1"/>
  <c r="AP53" i="1"/>
  <c r="AV53" i="1"/>
  <c r="AW53" i="1"/>
  <c r="AX53" i="1"/>
  <c r="BC53" i="1"/>
  <c r="BD53" i="1"/>
  <c r="BF53" i="1"/>
  <c r="BH53" i="1"/>
  <c r="BI53" i="1"/>
  <c r="BJ53" i="1"/>
  <c r="I55" i="1"/>
  <c r="J55" i="1"/>
  <c r="K55" i="1"/>
  <c r="Z55" i="1"/>
  <c r="AB55" i="1"/>
  <c r="AC55" i="1"/>
  <c r="AD55" i="1"/>
  <c r="AE55" i="1"/>
  <c r="AF55" i="1"/>
  <c r="AG55" i="1"/>
  <c r="AH55" i="1"/>
  <c r="AJ55" i="1"/>
  <c r="AK55" i="1"/>
  <c r="AL55" i="1"/>
  <c r="AO55" i="1"/>
  <c r="AP55" i="1"/>
  <c r="AV55" i="1"/>
  <c r="AW55" i="1"/>
  <c r="AX55" i="1"/>
  <c r="BC55" i="1"/>
  <c r="BD55" i="1"/>
  <c r="BF55" i="1"/>
  <c r="BH55" i="1"/>
  <c r="BI55" i="1"/>
  <c r="BJ55" i="1"/>
  <c r="I57" i="1"/>
  <c r="J57" i="1"/>
  <c r="K57" i="1"/>
  <c r="Z57" i="1"/>
  <c r="AB57" i="1"/>
  <c r="AC57" i="1"/>
  <c r="AD57" i="1"/>
  <c r="AE57" i="1"/>
  <c r="AF57" i="1"/>
  <c r="AG57" i="1"/>
  <c r="AH57" i="1"/>
  <c r="AJ57" i="1"/>
  <c r="AK57" i="1"/>
  <c r="AL57" i="1"/>
  <c r="AO57" i="1"/>
  <c r="AP57" i="1"/>
  <c r="AV57" i="1"/>
  <c r="AW57" i="1"/>
  <c r="AX57" i="1"/>
  <c r="BC57" i="1"/>
  <c r="BD57" i="1"/>
  <c r="BF57" i="1"/>
  <c r="BH57" i="1"/>
  <c r="BI57" i="1"/>
  <c r="BJ57" i="1"/>
  <c r="I59" i="1"/>
  <c r="J59" i="1"/>
  <c r="K59" i="1"/>
  <c r="Z59" i="1"/>
  <c r="AB59" i="1"/>
  <c r="AC59" i="1"/>
  <c r="AD59" i="1"/>
  <c r="AE59" i="1"/>
  <c r="AF59" i="1"/>
  <c r="AG59" i="1"/>
  <c r="AH59" i="1"/>
  <c r="AJ59" i="1"/>
  <c r="AK59" i="1"/>
  <c r="AL59" i="1"/>
  <c r="AO59" i="1"/>
  <c r="AP59" i="1"/>
  <c r="AV59" i="1"/>
  <c r="AW59" i="1"/>
  <c r="AX59" i="1"/>
  <c r="BC59" i="1"/>
  <c r="BD59" i="1"/>
  <c r="BF59" i="1"/>
  <c r="BH59" i="1"/>
  <c r="BI59" i="1"/>
  <c r="BJ59" i="1"/>
  <c r="I61" i="1"/>
  <c r="J61" i="1"/>
  <c r="K61" i="1"/>
  <c r="Z61" i="1"/>
  <c r="AB61" i="1"/>
  <c r="AC61" i="1"/>
  <c r="AD61" i="1"/>
  <c r="AE61" i="1"/>
  <c r="AF61" i="1"/>
  <c r="AG61" i="1"/>
  <c r="AH61" i="1"/>
  <c r="AJ61" i="1"/>
  <c r="AK61" i="1"/>
  <c r="AL61" i="1"/>
  <c r="AO61" i="1"/>
  <c r="AP61" i="1"/>
  <c r="AV61" i="1"/>
  <c r="AW61" i="1"/>
  <c r="AX61" i="1"/>
  <c r="BC61" i="1"/>
  <c r="BD61" i="1"/>
  <c r="BF61" i="1"/>
  <c r="BH61" i="1"/>
  <c r="BI61" i="1"/>
  <c r="BJ61" i="1"/>
  <c r="I63" i="1"/>
  <c r="J63" i="1"/>
  <c r="K63" i="1"/>
  <c r="Z63" i="1"/>
  <c r="AB63" i="1"/>
  <c r="AC63" i="1"/>
  <c r="AD63" i="1"/>
  <c r="AE63" i="1"/>
  <c r="AF63" i="1"/>
  <c r="AG63" i="1"/>
  <c r="AH63" i="1"/>
  <c r="AJ63" i="1"/>
  <c r="AK63" i="1"/>
  <c r="AL63" i="1"/>
  <c r="AO63" i="1"/>
  <c r="AP63" i="1"/>
  <c r="AV63" i="1"/>
  <c r="AW63" i="1"/>
  <c r="AX63" i="1"/>
  <c r="BC63" i="1"/>
  <c r="BD63" i="1"/>
  <c r="BF63" i="1"/>
  <c r="BH63" i="1"/>
  <c r="BI63" i="1"/>
  <c r="BJ63" i="1"/>
  <c r="I65" i="1"/>
  <c r="J65" i="1"/>
  <c r="K65" i="1"/>
  <c r="Z65" i="1"/>
  <c r="AB65" i="1"/>
  <c r="AC65" i="1"/>
  <c r="AD65" i="1"/>
  <c r="AE65" i="1"/>
  <c r="AF65" i="1"/>
  <c r="AG65" i="1"/>
  <c r="AH65" i="1"/>
  <c r="AJ65" i="1"/>
  <c r="AK65" i="1"/>
  <c r="AL65" i="1"/>
  <c r="AO65" i="1"/>
  <c r="AP65" i="1"/>
  <c r="AV65" i="1"/>
  <c r="AW65" i="1"/>
  <c r="AX65" i="1"/>
  <c r="BC65" i="1"/>
  <c r="BD65" i="1"/>
  <c r="BF65" i="1"/>
  <c r="BH65" i="1"/>
  <c r="BI65" i="1"/>
  <c r="BJ65" i="1"/>
  <c r="I67" i="1"/>
  <c r="J67" i="1"/>
  <c r="K67" i="1"/>
  <c r="Z67" i="1"/>
  <c r="AB67" i="1"/>
  <c r="AC67" i="1"/>
  <c r="AD67" i="1"/>
  <c r="AE67" i="1"/>
  <c r="AF67" i="1"/>
  <c r="AG67" i="1"/>
  <c r="AH67" i="1"/>
  <c r="AJ67" i="1"/>
  <c r="AK67" i="1"/>
  <c r="AL67" i="1"/>
  <c r="AO67" i="1"/>
  <c r="AP67" i="1"/>
  <c r="AV67" i="1"/>
  <c r="AW67" i="1"/>
  <c r="AX67" i="1"/>
  <c r="BC67" i="1"/>
  <c r="BD67" i="1"/>
  <c r="BF67" i="1"/>
  <c r="BH67" i="1"/>
  <c r="BI67" i="1"/>
  <c r="BJ67" i="1"/>
  <c r="I69" i="1"/>
  <c r="J69" i="1"/>
  <c r="K69" i="1"/>
  <c r="Z69" i="1"/>
  <c r="AB69" i="1"/>
  <c r="AC69" i="1"/>
  <c r="AD69" i="1"/>
  <c r="AE69" i="1"/>
  <c r="AF69" i="1"/>
  <c r="AG69" i="1"/>
  <c r="AH69" i="1"/>
  <c r="AJ69" i="1"/>
  <c r="AK69" i="1"/>
  <c r="AL69" i="1"/>
  <c r="AO69" i="1"/>
  <c r="AP69" i="1"/>
  <c r="AV69" i="1"/>
  <c r="AW69" i="1"/>
  <c r="AX69" i="1"/>
  <c r="BC69" i="1"/>
  <c r="BD69" i="1"/>
  <c r="BF69" i="1"/>
  <c r="BH69" i="1"/>
  <c r="BI69" i="1"/>
  <c r="BJ69" i="1"/>
  <c r="I71" i="1"/>
  <c r="J71" i="1"/>
  <c r="K71" i="1"/>
  <c r="Z71" i="1"/>
  <c r="AB71" i="1"/>
  <c r="AC71" i="1"/>
  <c r="AD71" i="1"/>
  <c r="AE71" i="1"/>
  <c r="AF71" i="1"/>
  <c r="AG71" i="1"/>
  <c r="AH71" i="1"/>
  <c r="AJ71" i="1"/>
  <c r="AK71" i="1"/>
  <c r="AL71" i="1"/>
  <c r="AO71" i="1"/>
  <c r="AP71" i="1"/>
  <c r="AV71" i="1"/>
  <c r="AW71" i="1"/>
  <c r="AX71" i="1"/>
  <c r="BC71" i="1"/>
  <c r="BD71" i="1"/>
  <c r="BF71" i="1"/>
  <c r="BH71" i="1"/>
  <c r="BI71" i="1"/>
  <c r="BJ71" i="1"/>
  <c r="I73" i="1"/>
  <c r="J73" i="1"/>
  <c r="K73" i="1"/>
  <c r="Z73" i="1"/>
  <c r="AB73" i="1"/>
  <c r="AC73" i="1"/>
  <c r="AD73" i="1"/>
  <c r="AE73" i="1"/>
  <c r="AF73" i="1"/>
  <c r="AG73" i="1"/>
  <c r="AH73" i="1"/>
  <c r="AJ73" i="1"/>
  <c r="AK73" i="1"/>
  <c r="AL73" i="1"/>
  <c r="AO73" i="1"/>
  <c r="AP73" i="1"/>
  <c r="AV73" i="1"/>
  <c r="AW73" i="1"/>
  <c r="AX73" i="1"/>
  <c r="BC73" i="1"/>
  <c r="BD73" i="1"/>
  <c r="BF73" i="1"/>
  <c r="BH73" i="1"/>
  <c r="BI73" i="1"/>
  <c r="BJ73" i="1"/>
  <c r="I75" i="1"/>
  <c r="J75" i="1"/>
  <c r="K75" i="1"/>
  <c r="Z75" i="1"/>
  <c r="AB75" i="1"/>
  <c r="AC75" i="1"/>
  <c r="AD75" i="1"/>
  <c r="AE75" i="1"/>
  <c r="AF75" i="1"/>
  <c r="AG75" i="1"/>
  <c r="AH75" i="1"/>
  <c r="AJ75" i="1"/>
  <c r="AK75" i="1"/>
  <c r="AL75" i="1"/>
  <c r="AO75" i="1"/>
  <c r="AP75" i="1"/>
  <c r="AV75" i="1"/>
  <c r="AW75" i="1"/>
  <c r="AX75" i="1"/>
  <c r="BC75" i="1"/>
  <c r="BD75" i="1"/>
  <c r="BF75" i="1"/>
  <c r="BH75" i="1"/>
  <c r="BI75" i="1"/>
  <c r="BJ75" i="1"/>
  <c r="I77" i="1"/>
  <c r="J77" i="1"/>
  <c r="K77" i="1"/>
  <c r="Z77" i="1"/>
  <c r="AB77" i="1"/>
  <c r="AC77" i="1"/>
  <c r="AD77" i="1"/>
  <c r="AE77" i="1"/>
  <c r="AF77" i="1"/>
  <c r="AG77" i="1"/>
  <c r="AH77" i="1"/>
  <c r="AJ77" i="1"/>
  <c r="AK77" i="1"/>
  <c r="AL77" i="1"/>
  <c r="AO77" i="1"/>
  <c r="AP77" i="1"/>
  <c r="AV77" i="1"/>
  <c r="AW77" i="1"/>
  <c r="AX77" i="1"/>
  <c r="BC77" i="1"/>
  <c r="BD77" i="1"/>
  <c r="BF77" i="1"/>
  <c r="BH77" i="1"/>
  <c r="BI77" i="1"/>
  <c r="BJ77" i="1"/>
  <c r="I79" i="1"/>
  <c r="J79" i="1"/>
  <c r="K79" i="1"/>
  <c r="Z79" i="1"/>
  <c r="AB79" i="1"/>
  <c r="AC79" i="1"/>
  <c r="AD79" i="1"/>
  <c r="AE79" i="1"/>
  <c r="AF79" i="1"/>
  <c r="AG79" i="1"/>
  <c r="AH79" i="1"/>
  <c r="AJ79" i="1"/>
  <c r="AK79" i="1"/>
  <c r="AL79" i="1"/>
  <c r="AO79" i="1"/>
  <c r="AP79" i="1"/>
  <c r="AV79" i="1"/>
  <c r="AW79" i="1"/>
  <c r="AX79" i="1"/>
  <c r="BC79" i="1"/>
  <c r="BD79" i="1"/>
  <c r="BF79" i="1"/>
  <c r="BH79" i="1"/>
  <c r="BI79" i="1"/>
  <c r="BJ79" i="1"/>
  <c r="I80" i="1"/>
  <c r="J80" i="1"/>
  <c r="K80" i="1"/>
  <c r="Z80" i="1"/>
  <c r="AB80" i="1"/>
  <c r="AC80" i="1"/>
  <c r="AD80" i="1"/>
  <c r="AE80" i="1"/>
  <c r="AF80" i="1"/>
  <c r="AG80" i="1"/>
  <c r="AH80" i="1"/>
  <c r="AJ80" i="1"/>
  <c r="AK80" i="1"/>
  <c r="AL80" i="1"/>
  <c r="AO80" i="1"/>
  <c r="AP80" i="1"/>
  <c r="AV80" i="1"/>
  <c r="AW80" i="1"/>
  <c r="AX80" i="1"/>
  <c r="BC80" i="1"/>
  <c r="BD80" i="1"/>
  <c r="BF80" i="1"/>
  <c r="BH80" i="1"/>
  <c r="BI80" i="1"/>
  <c r="BJ80" i="1"/>
  <c r="I81" i="1"/>
  <c r="J81" i="1"/>
  <c r="K81" i="1"/>
  <c r="Z81" i="1"/>
  <c r="AB81" i="1"/>
  <c r="AC81" i="1"/>
  <c r="AD81" i="1"/>
  <c r="AE81" i="1"/>
  <c r="AF81" i="1"/>
  <c r="AG81" i="1"/>
  <c r="AH81" i="1"/>
  <c r="AJ81" i="1"/>
  <c r="AK81" i="1"/>
  <c r="AL81" i="1"/>
  <c r="AO81" i="1"/>
  <c r="AP81" i="1"/>
  <c r="AV81" i="1"/>
  <c r="AW81" i="1"/>
  <c r="AX81" i="1"/>
  <c r="BC81" i="1"/>
  <c r="BD81" i="1"/>
  <c r="BF81" i="1"/>
  <c r="BH81" i="1"/>
  <c r="BI81" i="1"/>
  <c r="BJ81" i="1"/>
  <c r="I82" i="1"/>
  <c r="J82" i="1"/>
  <c r="K82" i="1"/>
  <c r="Z82" i="1"/>
  <c r="AB82" i="1"/>
  <c r="AC82" i="1"/>
  <c r="AD82" i="1"/>
  <c r="AE82" i="1"/>
  <c r="AF82" i="1"/>
  <c r="AG82" i="1"/>
  <c r="AH82" i="1"/>
  <c r="AJ82" i="1"/>
  <c r="AK82" i="1"/>
  <c r="AL82" i="1"/>
  <c r="AO82" i="1"/>
  <c r="AP82" i="1"/>
  <c r="AV82" i="1"/>
  <c r="AW82" i="1"/>
  <c r="AX82" i="1"/>
  <c r="BC82" i="1"/>
  <c r="BD82" i="1"/>
  <c r="BF82" i="1"/>
  <c r="BH82" i="1"/>
  <c r="BI82" i="1"/>
  <c r="BJ82" i="1"/>
  <c r="I84" i="1"/>
  <c r="J84" i="1"/>
  <c r="K84" i="1"/>
  <c r="Z84" i="1"/>
  <c r="AB84" i="1"/>
  <c r="AC84" i="1"/>
  <c r="AD84" i="1"/>
  <c r="AE84" i="1"/>
  <c r="AF84" i="1"/>
  <c r="AG84" i="1"/>
  <c r="AH84" i="1"/>
  <c r="AJ84" i="1"/>
  <c r="AK84" i="1"/>
  <c r="AL84" i="1"/>
  <c r="AO84" i="1"/>
  <c r="AP84" i="1"/>
  <c r="AV84" i="1"/>
  <c r="AW84" i="1"/>
  <c r="AX84" i="1"/>
  <c r="BC84" i="1"/>
  <c r="BD84" i="1"/>
  <c r="BF84" i="1"/>
  <c r="BH84" i="1"/>
  <c r="BI84" i="1"/>
  <c r="BJ84" i="1"/>
  <c r="I86" i="1"/>
  <c r="J86" i="1"/>
  <c r="K86" i="1"/>
  <c r="AS86" i="1"/>
  <c r="AT86" i="1"/>
  <c r="AU86" i="1"/>
  <c r="I87" i="1"/>
  <c r="J87" i="1"/>
  <c r="K87" i="1"/>
  <c r="Z87" i="1"/>
  <c r="AB87" i="1"/>
  <c r="AC87" i="1"/>
  <c r="AD87" i="1"/>
  <c r="AE87" i="1"/>
  <c r="AF87" i="1"/>
  <c r="AG87" i="1"/>
  <c r="AH87" i="1"/>
  <c r="AJ87" i="1"/>
  <c r="AK87" i="1"/>
  <c r="AL87" i="1"/>
  <c r="AO87" i="1"/>
  <c r="AP87" i="1"/>
  <c r="AV87" i="1"/>
  <c r="AW87" i="1"/>
  <c r="AX87" i="1"/>
  <c r="BC87" i="1"/>
  <c r="BD87" i="1"/>
  <c r="BF87" i="1"/>
  <c r="BH87" i="1"/>
  <c r="BI87" i="1"/>
  <c r="BJ87" i="1"/>
  <c r="I88" i="1"/>
  <c r="J88" i="1"/>
  <c r="K88" i="1"/>
  <c r="Z88" i="1"/>
  <c r="AB88" i="1"/>
  <c r="AC88" i="1"/>
  <c r="AD88" i="1"/>
  <c r="AE88" i="1"/>
  <c r="AF88" i="1"/>
  <c r="AG88" i="1"/>
  <c r="AH88" i="1"/>
  <c r="AJ88" i="1"/>
  <c r="AK88" i="1"/>
  <c r="AL88" i="1"/>
  <c r="AO88" i="1"/>
  <c r="AP88" i="1"/>
  <c r="AV88" i="1"/>
  <c r="AW88" i="1"/>
  <c r="AX88" i="1"/>
  <c r="BC88" i="1"/>
  <c r="BD88" i="1"/>
  <c r="BF88" i="1"/>
  <c r="BH88" i="1"/>
  <c r="BI88" i="1"/>
  <c r="BJ88" i="1"/>
  <c r="I89" i="1"/>
  <c r="J89" i="1"/>
  <c r="K89" i="1"/>
  <c r="Z89" i="1"/>
  <c r="AB89" i="1"/>
  <c r="AC89" i="1"/>
  <c r="AD89" i="1"/>
  <c r="AE89" i="1"/>
  <c r="AF89" i="1"/>
  <c r="AG89" i="1"/>
  <c r="AH89" i="1"/>
  <c r="AJ89" i="1"/>
  <c r="AK89" i="1"/>
  <c r="AL89" i="1"/>
  <c r="AO89" i="1"/>
  <c r="AP89" i="1"/>
  <c r="AV89" i="1"/>
  <c r="AW89" i="1"/>
  <c r="AX89" i="1"/>
  <c r="BC89" i="1"/>
  <c r="BD89" i="1"/>
  <c r="BF89" i="1"/>
  <c r="BH89" i="1"/>
  <c r="BI89" i="1"/>
  <c r="BJ89" i="1"/>
  <c r="I90" i="1"/>
  <c r="J90" i="1"/>
  <c r="K90" i="1"/>
  <c r="Z90" i="1"/>
  <c r="AB90" i="1"/>
  <c r="AC90" i="1"/>
  <c r="AD90" i="1"/>
  <c r="AE90" i="1"/>
  <c r="AF90" i="1"/>
  <c r="AG90" i="1"/>
  <c r="AH90" i="1"/>
  <c r="AJ90" i="1"/>
  <c r="AK90" i="1"/>
  <c r="AL90" i="1"/>
  <c r="AO90" i="1"/>
  <c r="AP90" i="1"/>
  <c r="AV90" i="1"/>
  <c r="AW90" i="1"/>
  <c r="AX90" i="1"/>
  <c r="BC90" i="1"/>
  <c r="BD90" i="1"/>
  <c r="BF90" i="1"/>
  <c r="BH90" i="1"/>
  <c r="BI90" i="1"/>
  <c r="BJ90" i="1"/>
  <c r="I91" i="1"/>
  <c r="J91" i="1"/>
  <c r="K91" i="1"/>
  <c r="Z91" i="1"/>
  <c r="AB91" i="1"/>
  <c r="AC91" i="1"/>
  <c r="AD91" i="1"/>
  <c r="AE91" i="1"/>
  <c r="AF91" i="1"/>
  <c r="AG91" i="1"/>
  <c r="AH91" i="1"/>
  <c r="AJ91" i="1"/>
  <c r="AK91" i="1"/>
  <c r="AL91" i="1"/>
  <c r="AO91" i="1"/>
  <c r="AP91" i="1"/>
  <c r="AV91" i="1"/>
  <c r="AW91" i="1"/>
  <c r="AX91" i="1"/>
  <c r="BC91" i="1"/>
  <c r="BD91" i="1"/>
  <c r="BF91" i="1"/>
  <c r="BH91" i="1"/>
  <c r="BI91" i="1"/>
  <c r="BJ91" i="1"/>
  <c r="I92" i="1"/>
  <c r="J92" i="1"/>
  <c r="K92" i="1"/>
  <c r="Z92" i="1"/>
  <c r="AB92" i="1"/>
  <c r="AC92" i="1"/>
  <c r="AD92" i="1"/>
  <c r="AE92" i="1"/>
  <c r="AF92" i="1"/>
  <c r="AG92" i="1"/>
  <c r="AH92" i="1"/>
  <c r="AJ92" i="1"/>
  <c r="AK92" i="1"/>
  <c r="AL92" i="1"/>
  <c r="AO92" i="1"/>
  <c r="AP92" i="1"/>
  <c r="AV92" i="1"/>
  <c r="AW92" i="1"/>
  <c r="AX92" i="1"/>
  <c r="BC92" i="1"/>
  <c r="BD92" i="1"/>
  <c r="BF92" i="1"/>
  <c r="BH92" i="1"/>
  <c r="BI92" i="1"/>
  <c r="BJ92" i="1"/>
  <c r="I93" i="1"/>
  <c r="J93" i="1"/>
  <c r="K93" i="1"/>
  <c r="Z93" i="1"/>
  <c r="AB93" i="1"/>
  <c r="AC93" i="1"/>
  <c r="AD93" i="1"/>
  <c r="AE93" i="1"/>
  <c r="AF93" i="1"/>
  <c r="AG93" i="1"/>
  <c r="AH93" i="1"/>
  <c r="AJ93" i="1"/>
  <c r="AK93" i="1"/>
  <c r="AL93" i="1"/>
  <c r="AO93" i="1"/>
  <c r="AP93" i="1"/>
  <c r="AV93" i="1"/>
  <c r="AW93" i="1"/>
  <c r="AX93" i="1"/>
  <c r="BC93" i="1"/>
  <c r="BD93" i="1"/>
  <c r="BF93" i="1"/>
  <c r="BH93" i="1"/>
  <c r="BI93" i="1"/>
  <c r="BJ93" i="1"/>
  <c r="I95" i="1"/>
  <c r="J95" i="1"/>
  <c r="K95" i="1"/>
  <c r="AS95" i="1"/>
  <c r="AT95" i="1"/>
  <c r="AU95" i="1"/>
  <c r="I96" i="1"/>
  <c r="J96" i="1"/>
  <c r="K96" i="1"/>
  <c r="Z96" i="1"/>
  <c r="AB96" i="1"/>
  <c r="AC96" i="1"/>
  <c r="AD96" i="1"/>
  <c r="AE96" i="1"/>
  <c r="AF96" i="1"/>
  <c r="AG96" i="1"/>
  <c r="AH96" i="1"/>
  <c r="AJ96" i="1"/>
  <c r="AK96" i="1"/>
  <c r="AL96" i="1"/>
  <c r="AO96" i="1"/>
  <c r="AP96" i="1"/>
  <c r="AV96" i="1"/>
  <c r="AW96" i="1"/>
  <c r="AX96" i="1"/>
  <c r="BC96" i="1"/>
  <c r="BD96" i="1"/>
  <c r="BF96" i="1"/>
  <c r="BH96" i="1"/>
  <c r="BI96" i="1"/>
  <c r="BJ96" i="1"/>
  <c r="I97" i="1"/>
  <c r="J97" i="1"/>
  <c r="K97" i="1"/>
  <c r="Z97" i="1"/>
  <c r="AB97" i="1"/>
  <c r="AC97" i="1"/>
  <c r="AD97" i="1"/>
  <c r="AE97" i="1"/>
  <c r="AF97" i="1"/>
  <c r="AG97" i="1"/>
  <c r="AH97" i="1"/>
  <c r="AJ97" i="1"/>
  <c r="AK97" i="1"/>
  <c r="AL97" i="1"/>
  <c r="AO97" i="1"/>
  <c r="AP97" i="1"/>
  <c r="AV97" i="1"/>
  <c r="AW97" i="1"/>
  <c r="AX97" i="1"/>
  <c r="BC97" i="1"/>
  <c r="BD97" i="1"/>
  <c r="BF97" i="1"/>
  <c r="BH97" i="1"/>
  <c r="BI97" i="1"/>
  <c r="BJ97" i="1"/>
  <c r="I98" i="1"/>
  <c r="J98" i="1"/>
  <c r="K98" i="1"/>
  <c r="Z98" i="1"/>
  <c r="AB98" i="1"/>
  <c r="AC98" i="1"/>
  <c r="AD98" i="1"/>
  <c r="AE98" i="1"/>
  <c r="AF98" i="1"/>
  <c r="AG98" i="1"/>
  <c r="AH98" i="1"/>
  <c r="AJ98" i="1"/>
  <c r="AK98" i="1"/>
  <c r="AL98" i="1"/>
  <c r="AO98" i="1"/>
  <c r="AP98" i="1"/>
  <c r="AV98" i="1"/>
  <c r="AW98" i="1"/>
  <c r="AX98" i="1"/>
  <c r="BC98" i="1"/>
  <c r="BD98" i="1"/>
  <c r="BF98" i="1"/>
  <c r="BH98" i="1"/>
  <c r="BI98" i="1"/>
  <c r="BJ98" i="1"/>
  <c r="I99" i="1"/>
  <c r="J99" i="1"/>
  <c r="K99" i="1"/>
  <c r="Z99" i="1"/>
  <c r="AB99" i="1"/>
  <c r="AC99" i="1"/>
  <c r="AD99" i="1"/>
  <c r="AE99" i="1"/>
  <c r="AF99" i="1"/>
  <c r="AG99" i="1"/>
  <c r="AH99" i="1"/>
  <c r="AJ99" i="1"/>
  <c r="AK99" i="1"/>
  <c r="AL99" i="1"/>
  <c r="AO99" i="1"/>
  <c r="AP99" i="1"/>
  <c r="AV99" i="1"/>
  <c r="AW99" i="1"/>
  <c r="AX99" i="1"/>
  <c r="BC99" i="1"/>
  <c r="BD99" i="1"/>
  <c r="BF99" i="1"/>
  <c r="BH99" i="1"/>
  <c r="BI99" i="1"/>
  <c r="BJ99" i="1"/>
  <c r="I100" i="1"/>
  <c r="J100" i="1"/>
  <c r="K100" i="1"/>
  <c r="Z100" i="1"/>
  <c r="AB100" i="1"/>
  <c r="AC100" i="1"/>
  <c r="AD100" i="1"/>
  <c r="AE100" i="1"/>
  <c r="AF100" i="1"/>
  <c r="AG100" i="1"/>
  <c r="AH100" i="1"/>
  <c r="AJ100" i="1"/>
  <c r="AK100" i="1"/>
  <c r="AL100" i="1"/>
  <c r="AO100" i="1"/>
  <c r="AP100" i="1"/>
  <c r="AV100" i="1"/>
  <c r="AW100" i="1"/>
  <c r="AX100" i="1"/>
  <c r="BC100" i="1"/>
  <c r="BD100" i="1"/>
  <c r="BF100" i="1"/>
  <c r="BH100" i="1"/>
  <c r="BI100" i="1"/>
  <c r="BJ100" i="1"/>
  <c r="I101" i="1"/>
  <c r="J101" i="1"/>
  <c r="K101" i="1"/>
  <c r="Z101" i="1"/>
  <c r="AB101" i="1"/>
  <c r="AC101" i="1"/>
  <c r="AD101" i="1"/>
  <c r="AE101" i="1"/>
  <c r="AF101" i="1"/>
  <c r="AG101" i="1"/>
  <c r="AH101" i="1"/>
  <c r="AJ101" i="1"/>
  <c r="AK101" i="1"/>
  <c r="AL101" i="1"/>
  <c r="AO101" i="1"/>
  <c r="AP101" i="1"/>
  <c r="AV101" i="1"/>
  <c r="AW101" i="1"/>
  <c r="AX101" i="1"/>
  <c r="BC101" i="1"/>
  <c r="BD101" i="1"/>
  <c r="BF101" i="1"/>
  <c r="BH101" i="1"/>
  <c r="BI101" i="1"/>
  <c r="BJ101" i="1"/>
  <c r="I102" i="1"/>
  <c r="J102" i="1"/>
  <c r="K102" i="1"/>
  <c r="AS102" i="1"/>
  <c r="AT102" i="1"/>
  <c r="AU102" i="1"/>
  <c r="I103" i="1"/>
  <c r="J103" i="1"/>
  <c r="K103" i="1"/>
  <c r="Z103" i="1"/>
  <c r="AB103" i="1"/>
  <c r="AC103" i="1"/>
  <c r="AD103" i="1"/>
  <c r="AE103" i="1"/>
  <c r="AF103" i="1"/>
  <c r="AG103" i="1"/>
  <c r="AH103" i="1"/>
  <c r="AJ103" i="1"/>
  <c r="AK103" i="1"/>
  <c r="AL103" i="1"/>
  <c r="AO103" i="1"/>
  <c r="AP103" i="1"/>
  <c r="AV103" i="1"/>
  <c r="AW103" i="1"/>
  <c r="AX103" i="1"/>
  <c r="BC103" i="1"/>
  <c r="BD103" i="1"/>
  <c r="BF103" i="1"/>
  <c r="BH103" i="1"/>
  <c r="BI103" i="1"/>
  <c r="BJ103" i="1"/>
  <c r="I104" i="1"/>
  <c r="J104" i="1"/>
  <c r="K104" i="1"/>
  <c r="Z104" i="1"/>
  <c r="AB104" i="1"/>
  <c r="AC104" i="1"/>
  <c r="AD104" i="1"/>
  <c r="AE104" i="1"/>
  <c r="AF104" i="1"/>
  <c r="AG104" i="1"/>
  <c r="AH104" i="1"/>
  <c r="AJ104" i="1"/>
  <c r="AK104" i="1"/>
  <c r="AL104" i="1"/>
  <c r="AO104" i="1"/>
  <c r="AP104" i="1"/>
  <c r="AV104" i="1"/>
  <c r="AW104" i="1"/>
  <c r="AX104" i="1"/>
  <c r="BC104" i="1"/>
  <c r="BD104" i="1"/>
  <c r="BF104" i="1"/>
  <c r="BH104" i="1"/>
  <c r="BI104" i="1"/>
  <c r="BJ104" i="1"/>
  <c r="I106" i="1"/>
  <c r="J106" i="1"/>
  <c r="K106" i="1"/>
  <c r="Z106" i="1"/>
  <c r="AB106" i="1"/>
  <c r="AC106" i="1"/>
  <c r="AD106" i="1"/>
  <c r="AE106" i="1"/>
  <c r="AF106" i="1"/>
  <c r="AG106" i="1"/>
  <c r="AH106" i="1"/>
  <c r="AJ106" i="1"/>
  <c r="AK106" i="1"/>
  <c r="AL106" i="1"/>
  <c r="AO106" i="1"/>
  <c r="AP106" i="1"/>
  <c r="AV106" i="1"/>
  <c r="AW106" i="1"/>
  <c r="AX106" i="1"/>
  <c r="BC106" i="1"/>
  <c r="BD106" i="1"/>
  <c r="BF106" i="1"/>
  <c r="BH106" i="1"/>
  <c r="BI106" i="1"/>
  <c r="BJ106" i="1"/>
  <c r="I108" i="1"/>
  <c r="J108" i="1"/>
  <c r="K108" i="1"/>
  <c r="Z108" i="1"/>
  <c r="AB108" i="1"/>
  <c r="AC108" i="1"/>
  <c r="AD108" i="1"/>
  <c r="AE108" i="1"/>
  <c r="AF108" i="1"/>
  <c r="AG108" i="1"/>
  <c r="AH108" i="1"/>
  <c r="AJ108" i="1"/>
  <c r="AK108" i="1"/>
  <c r="AL108" i="1"/>
  <c r="AO108" i="1"/>
  <c r="AP108" i="1"/>
  <c r="AV108" i="1"/>
  <c r="AW108" i="1"/>
  <c r="AX108" i="1"/>
  <c r="BC108" i="1"/>
  <c r="BD108" i="1"/>
  <c r="BF108" i="1"/>
  <c r="BH108" i="1"/>
  <c r="BI108" i="1"/>
  <c r="BJ108" i="1"/>
  <c r="I110" i="1"/>
  <c r="J110" i="1"/>
  <c r="K110" i="1"/>
  <c r="Z110" i="1"/>
  <c r="AB110" i="1"/>
  <c r="AC110" i="1"/>
  <c r="AD110" i="1"/>
  <c r="AE110" i="1"/>
  <c r="AF110" i="1"/>
  <c r="AG110" i="1"/>
  <c r="AH110" i="1"/>
  <c r="AJ110" i="1"/>
  <c r="AK110" i="1"/>
  <c r="AL110" i="1"/>
  <c r="AO110" i="1"/>
  <c r="AP110" i="1"/>
  <c r="AV110" i="1"/>
  <c r="AW110" i="1"/>
  <c r="AX110" i="1"/>
  <c r="BC110" i="1"/>
  <c r="BD110" i="1"/>
  <c r="BF110" i="1"/>
  <c r="BH110" i="1"/>
  <c r="BI110" i="1"/>
  <c r="BJ110" i="1"/>
  <c r="I112" i="1"/>
  <c r="J112" i="1"/>
  <c r="K112" i="1"/>
  <c r="Z112" i="1"/>
  <c r="AB112" i="1"/>
  <c r="AC112" i="1"/>
  <c r="AD112" i="1"/>
  <c r="AE112" i="1"/>
  <c r="AF112" i="1"/>
  <c r="AG112" i="1"/>
  <c r="AH112" i="1"/>
  <c r="AJ112" i="1"/>
  <c r="AK112" i="1"/>
  <c r="AL112" i="1"/>
  <c r="AO112" i="1"/>
  <c r="AP112" i="1"/>
  <c r="AV112" i="1"/>
  <c r="AW112" i="1"/>
  <c r="AX112" i="1"/>
  <c r="BC112" i="1"/>
  <c r="BD112" i="1"/>
  <c r="BF112" i="1"/>
  <c r="BH112" i="1"/>
  <c r="BI112" i="1"/>
  <c r="BJ112" i="1"/>
  <c r="I114" i="1"/>
  <c r="J114" i="1"/>
  <c r="K114" i="1"/>
  <c r="Z114" i="1"/>
  <c r="AB114" i="1"/>
  <c r="AC114" i="1"/>
  <c r="AD114" i="1"/>
  <c r="AE114" i="1"/>
  <c r="AF114" i="1"/>
  <c r="AG114" i="1"/>
  <c r="AH114" i="1"/>
  <c r="AJ114" i="1"/>
  <c r="AK114" i="1"/>
  <c r="AL114" i="1"/>
  <c r="AO114" i="1"/>
  <c r="AP114" i="1"/>
  <c r="AV114" i="1"/>
  <c r="AW114" i="1"/>
  <c r="AX114" i="1"/>
  <c r="BC114" i="1"/>
  <c r="BD114" i="1"/>
  <c r="BF114" i="1"/>
  <c r="BH114" i="1"/>
  <c r="BI114" i="1"/>
  <c r="BJ114" i="1"/>
  <c r="I115" i="1"/>
  <c r="J115" i="1"/>
  <c r="K115" i="1"/>
  <c r="Z115" i="1"/>
  <c r="AB115" i="1"/>
  <c r="AC115" i="1"/>
  <c r="AD115" i="1"/>
  <c r="AE115" i="1"/>
  <c r="AF115" i="1"/>
  <c r="AG115" i="1"/>
  <c r="AH115" i="1"/>
  <c r="AJ115" i="1"/>
  <c r="AK115" i="1"/>
  <c r="AL115" i="1"/>
  <c r="AO115" i="1"/>
  <c r="AP115" i="1"/>
  <c r="AV115" i="1"/>
  <c r="AW115" i="1"/>
  <c r="AX115" i="1"/>
  <c r="BC115" i="1"/>
  <c r="BD115" i="1"/>
  <c r="BF115" i="1"/>
  <c r="BH115" i="1"/>
  <c r="BI115" i="1"/>
  <c r="BJ115" i="1"/>
  <c r="I116" i="1"/>
  <c r="J116" i="1"/>
  <c r="K116" i="1"/>
  <c r="Z116" i="1"/>
  <c r="AB116" i="1"/>
  <c r="AC116" i="1"/>
  <c r="AD116" i="1"/>
  <c r="AE116" i="1"/>
  <c r="AF116" i="1"/>
  <c r="AG116" i="1"/>
  <c r="AH116" i="1"/>
  <c r="AJ116" i="1"/>
  <c r="AK116" i="1"/>
  <c r="AL116" i="1"/>
  <c r="AO116" i="1"/>
  <c r="AP116" i="1"/>
  <c r="AV116" i="1"/>
  <c r="AW116" i="1"/>
  <c r="AX116" i="1"/>
  <c r="BC116" i="1"/>
  <c r="BD116" i="1"/>
  <c r="BF116" i="1"/>
  <c r="BH116" i="1"/>
  <c r="BI116" i="1"/>
  <c r="BJ116" i="1"/>
  <c r="I118" i="1"/>
  <c r="J118" i="1"/>
  <c r="K118" i="1"/>
  <c r="Z118" i="1"/>
  <c r="AB118" i="1"/>
  <c r="AC118" i="1"/>
  <c r="AD118" i="1"/>
  <c r="AE118" i="1"/>
  <c r="AF118" i="1"/>
  <c r="AG118" i="1"/>
  <c r="AH118" i="1"/>
  <c r="AJ118" i="1"/>
  <c r="AK118" i="1"/>
  <c r="AL118" i="1"/>
  <c r="AO118" i="1"/>
  <c r="AP118" i="1"/>
  <c r="AV118" i="1"/>
  <c r="AW118" i="1"/>
  <c r="AX118" i="1"/>
  <c r="BC118" i="1"/>
  <c r="BD118" i="1"/>
  <c r="BF118" i="1"/>
  <c r="BH118" i="1"/>
  <c r="BI118" i="1"/>
  <c r="BJ118" i="1"/>
  <c r="I120" i="1"/>
  <c r="J120" i="1"/>
  <c r="K120" i="1"/>
  <c r="Z120" i="1"/>
  <c r="AB120" i="1"/>
  <c r="AC120" i="1"/>
  <c r="AD120" i="1"/>
  <c r="AE120" i="1"/>
  <c r="AF120" i="1"/>
  <c r="AG120" i="1"/>
  <c r="AH120" i="1"/>
  <c r="AJ120" i="1"/>
  <c r="AK120" i="1"/>
  <c r="AL120" i="1"/>
  <c r="AO120" i="1"/>
  <c r="AP120" i="1"/>
  <c r="AV120" i="1"/>
  <c r="AW120" i="1"/>
  <c r="AX120" i="1"/>
  <c r="BC120" i="1"/>
  <c r="BD120" i="1"/>
  <c r="BF120" i="1"/>
  <c r="BH120" i="1"/>
  <c r="BI120" i="1"/>
  <c r="BJ120" i="1"/>
  <c r="I122" i="1"/>
  <c r="J122" i="1"/>
  <c r="K122" i="1"/>
  <c r="AS122" i="1"/>
  <c r="AT122" i="1"/>
  <c r="AU122" i="1"/>
  <c r="I123" i="1"/>
  <c r="J123" i="1"/>
  <c r="K123" i="1"/>
  <c r="Z123" i="1"/>
  <c r="AB123" i="1"/>
  <c r="AC123" i="1"/>
  <c r="AD123" i="1"/>
  <c r="AE123" i="1"/>
  <c r="AF123" i="1"/>
  <c r="AG123" i="1"/>
  <c r="AH123" i="1"/>
  <c r="AJ123" i="1"/>
  <c r="AK123" i="1"/>
  <c r="AL123" i="1"/>
  <c r="AO123" i="1"/>
  <c r="AP123" i="1"/>
  <c r="AV123" i="1"/>
  <c r="AW123" i="1"/>
  <c r="AX123" i="1"/>
  <c r="BC123" i="1"/>
  <c r="BD123" i="1"/>
  <c r="BF123" i="1"/>
  <c r="BH123" i="1"/>
  <c r="BI123" i="1"/>
  <c r="BJ123" i="1"/>
  <c r="I125" i="1"/>
  <c r="J125" i="1"/>
  <c r="K125" i="1"/>
  <c r="Z125" i="1"/>
  <c r="AB125" i="1"/>
  <c r="AC125" i="1"/>
  <c r="AD125" i="1"/>
  <c r="AE125" i="1"/>
  <c r="AF125" i="1"/>
  <c r="AG125" i="1"/>
  <c r="AH125" i="1"/>
  <c r="AJ125" i="1"/>
  <c r="AK125" i="1"/>
  <c r="AL125" i="1"/>
  <c r="AO125" i="1"/>
  <c r="AP125" i="1"/>
  <c r="AV125" i="1"/>
  <c r="AW125" i="1"/>
  <c r="AX125" i="1"/>
  <c r="BC125" i="1"/>
  <c r="BD125" i="1"/>
  <c r="BF125" i="1"/>
  <c r="BH125" i="1"/>
  <c r="BI125" i="1"/>
  <c r="BJ125" i="1"/>
  <c r="I127" i="1"/>
  <c r="J127" i="1"/>
  <c r="K127" i="1"/>
  <c r="Z127" i="1"/>
  <c r="AB127" i="1"/>
  <c r="AC127" i="1"/>
  <c r="AD127" i="1"/>
  <c r="AE127" i="1"/>
  <c r="AF127" i="1"/>
  <c r="AG127" i="1"/>
  <c r="AH127" i="1"/>
  <c r="AJ127" i="1"/>
  <c r="AK127" i="1"/>
  <c r="AL127" i="1"/>
  <c r="AO127" i="1"/>
  <c r="AP127" i="1"/>
  <c r="AV127" i="1"/>
  <c r="AW127" i="1"/>
  <c r="AX127" i="1"/>
  <c r="BC127" i="1"/>
  <c r="BD127" i="1"/>
  <c r="BF127" i="1"/>
  <c r="BH127" i="1"/>
  <c r="BI127" i="1"/>
  <c r="BJ127" i="1"/>
  <c r="I129" i="1"/>
  <c r="J129" i="1"/>
  <c r="K129" i="1"/>
  <c r="Z129" i="1"/>
  <c r="AB129" i="1"/>
  <c r="AC129" i="1"/>
  <c r="AD129" i="1"/>
  <c r="AE129" i="1"/>
  <c r="AF129" i="1"/>
  <c r="AG129" i="1"/>
  <c r="AH129" i="1"/>
  <c r="AJ129" i="1"/>
  <c r="AK129" i="1"/>
  <c r="AL129" i="1"/>
  <c r="AO129" i="1"/>
  <c r="AP129" i="1"/>
  <c r="AV129" i="1"/>
  <c r="AW129" i="1"/>
  <c r="AX129" i="1"/>
  <c r="BC129" i="1"/>
  <c r="BD129" i="1"/>
  <c r="BF129" i="1"/>
  <c r="BH129" i="1"/>
  <c r="BI129" i="1"/>
  <c r="BJ129" i="1"/>
  <c r="I131" i="1"/>
  <c r="J131" i="1"/>
  <c r="K131" i="1"/>
  <c r="Z131" i="1"/>
  <c r="AB131" i="1"/>
  <c r="AC131" i="1"/>
  <c r="AD131" i="1"/>
  <c r="AE131" i="1"/>
  <c r="AF131" i="1"/>
  <c r="AG131" i="1"/>
  <c r="AH131" i="1"/>
  <c r="AJ131" i="1"/>
  <c r="AK131" i="1"/>
  <c r="AL131" i="1"/>
  <c r="AO131" i="1"/>
  <c r="AP131" i="1"/>
  <c r="AV131" i="1"/>
  <c r="AW131" i="1"/>
  <c r="AX131" i="1"/>
  <c r="BC131" i="1"/>
  <c r="BD131" i="1"/>
  <c r="BF131" i="1"/>
  <c r="BH131" i="1"/>
  <c r="BI131" i="1"/>
  <c r="BJ131" i="1"/>
  <c r="I133" i="1"/>
  <c r="J133" i="1"/>
  <c r="K133" i="1"/>
  <c r="Z133" i="1"/>
  <c r="AB133" i="1"/>
  <c r="AC133" i="1"/>
  <c r="AD133" i="1"/>
  <c r="AE133" i="1"/>
  <c r="AF133" i="1"/>
  <c r="AG133" i="1"/>
  <c r="AH133" i="1"/>
  <c r="AJ133" i="1"/>
  <c r="AK133" i="1"/>
  <c r="AL133" i="1"/>
  <c r="AO133" i="1"/>
  <c r="AP133" i="1"/>
  <c r="AV133" i="1"/>
  <c r="AW133" i="1"/>
  <c r="AX133" i="1"/>
  <c r="BC133" i="1"/>
  <c r="BD133" i="1"/>
  <c r="BF133" i="1"/>
  <c r="BH133" i="1"/>
  <c r="BI133" i="1"/>
  <c r="BJ133" i="1"/>
  <c r="I135" i="1"/>
  <c r="J135" i="1"/>
  <c r="K135" i="1"/>
  <c r="Z135" i="1"/>
  <c r="AB135" i="1"/>
  <c r="AC135" i="1"/>
  <c r="AD135" i="1"/>
  <c r="AE135" i="1"/>
  <c r="AF135" i="1"/>
  <c r="AG135" i="1"/>
  <c r="AH135" i="1"/>
  <c r="AJ135" i="1"/>
  <c r="AK135" i="1"/>
  <c r="AL135" i="1"/>
  <c r="AO135" i="1"/>
  <c r="AP135" i="1"/>
  <c r="AV135" i="1"/>
  <c r="AW135" i="1"/>
  <c r="AX135" i="1"/>
  <c r="BC135" i="1"/>
  <c r="BD135" i="1"/>
  <c r="BF135" i="1"/>
  <c r="BH135" i="1"/>
  <c r="BI135" i="1"/>
  <c r="BJ135" i="1"/>
  <c r="I137" i="1"/>
  <c r="J137" i="1"/>
  <c r="K137" i="1"/>
  <c r="AS137" i="1"/>
  <c r="AT137" i="1"/>
  <c r="AU137" i="1"/>
  <c r="I138" i="1"/>
  <c r="J138" i="1"/>
  <c r="K138" i="1"/>
  <c r="Z138" i="1"/>
  <c r="AB138" i="1"/>
  <c r="AC138" i="1"/>
  <c r="AD138" i="1"/>
  <c r="AE138" i="1"/>
  <c r="AF138" i="1"/>
  <c r="AG138" i="1"/>
  <c r="AH138" i="1"/>
  <c r="AJ138" i="1"/>
  <c r="AK138" i="1"/>
  <c r="AL138" i="1"/>
  <c r="AO138" i="1"/>
  <c r="AP138" i="1"/>
  <c r="AV138" i="1"/>
  <c r="AW138" i="1"/>
  <c r="AX138" i="1"/>
  <c r="BC138" i="1"/>
  <c r="BD138" i="1"/>
  <c r="BF138" i="1"/>
  <c r="BH138" i="1"/>
  <c r="BI138" i="1"/>
  <c r="BJ138" i="1"/>
  <c r="I139" i="1"/>
  <c r="J139" i="1"/>
  <c r="K139" i="1"/>
  <c r="Z139" i="1"/>
  <c r="AB139" i="1"/>
  <c r="AC139" i="1"/>
  <c r="AD139" i="1"/>
  <c r="AE139" i="1"/>
  <c r="AF139" i="1"/>
  <c r="AG139" i="1"/>
  <c r="AH139" i="1"/>
  <c r="AJ139" i="1"/>
  <c r="AK139" i="1"/>
  <c r="AL139" i="1"/>
  <c r="AO139" i="1"/>
  <c r="AP139" i="1"/>
  <c r="AV139" i="1"/>
  <c r="AW139" i="1"/>
  <c r="AX139" i="1"/>
  <c r="BC139" i="1"/>
  <c r="BD139" i="1"/>
  <c r="BF139" i="1"/>
  <c r="BH139" i="1"/>
  <c r="BI139" i="1"/>
  <c r="BJ139" i="1"/>
  <c r="I140" i="1"/>
  <c r="J140" i="1"/>
  <c r="K140" i="1"/>
  <c r="Z140" i="1"/>
  <c r="AB140" i="1"/>
  <c r="AC140" i="1"/>
  <c r="AD140" i="1"/>
  <c r="AE140" i="1"/>
  <c r="AF140" i="1"/>
  <c r="AG140" i="1"/>
  <c r="AH140" i="1"/>
  <c r="AJ140" i="1"/>
  <c r="AK140" i="1"/>
  <c r="AL140" i="1"/>
  <c r="AO140" i="1"/>
  <c r="AP140" i="1"/>
  <c r="AV140" i="1"/>
  <c r="AW140" i="1"/>
  <c r="AX140" i="1"/>
  <c r="BC140" i="1"/>
  <c r="BD140" i="1"/>
  <c r="BF140" i="1"/>
  <c r="BH140" i="1"/>
  <c r="BI140" i="1"/>
  <c r="BJ140" i="1"/>
  <c r="I141" i="1"/>
  <c r="J141" i="1"/>
  <c r="K141" i="1"/>
  <c r="Z141" i="1"/>
  <c r="AB141" i="1"/>
  <c r="AC141" i="1"/>
  <c r="AD141" i="1"/>
  <c r="AE141" i="1"/>
  <c r="AF141" i="1"/>
  <c r="AG141" i="1"/>
  <c r="AH141" i="1"/>
  <c r="AJ141" i="1"/>
  <c r="AK141" i="1"/>
  <c r="AL141" i="1"/>
  <c r="AO141" i="1"/>
  <c r="AP141" i="1"/>
  <c r="AV141" i="1"/>
  <c r="AW141" i="1"/>
  <c r="AX141" i="1"/>
  <c r="BC141" i="1"/>
  <c r="BD141" i="1"/>
  <c r="BF141" i="1"/>
  <c r="BH141" i="1"/>
  <c r="BI141" i="1"/>
  <c r="BJ141" i="1"/>
  <c r="I142" i="1"/>
  <c r="J142" i="1"/>
  <c r="K142" i="1"/>
  <c r="Z142" i="1"/>
  <c r="AB142" i="1"/>
  <c r="AC142" i="1"/>
  <c r="AD142" i="1"/>
  <c r="AE142" i="1"/>
  <c r="AF142" i="1"/>
  <c r="AG142" i="1"/>
  <c r="AH142" i="1"/>
  <c r="AJ142" i="1"/>
  <c r="AK142" i="1"/>
  <c r="AL142" i="1"/>
  <c r="AO142" i="1"/>
  <c r="AP142" i="1"/>
  <c r="AV142" i="1"/>
  <c r="AW142" i="1"/>
  <c r="AX142" i="1"/>
  <c r="BC142" i="1"/>
  <c r="BD142" i="1"/>
  <c r="BF142" i="1"/>
  <c r="BH142" i="1"/>
  <c r="BI142" i="1"/>
  <c r="BJ142" i="1"/>
  <c r="I143" i="1"/>
  <c r="J143" i="1"/>
  <c r="K143" i="1"/>
  <c r="Z143" i="1"/>
  <c r="AB143" i="1"/>
  <c r="AC143" i="1"/>
  <c r="AD143" i="1"/>
  <c r="AE143" i="1"/>
  <c r="AF143" i="1"/>
  <c r="AG143" i="1"/>
  <c r="AH143" i="1"/>
  <c r="AJ143" i="1"/>
  <c r="AK143" i="1"/>
  <c r="AL143" i="1"/>
  <c r="AO143" i="1"/>
  <c r="AP143" i="1"/>
  <c r="AV143" i="1"/>
  <c r="AW143" i="1"/>
  <c r="AX143" i="1"/>
  <c r="BC143" i="1"/>
  <c r="BD143" i="1"/>
  <c r="BF143" i="1"/>
  <c r="BH143" i="1"/>
  <c r="BI143" i="1"/>
  <c r="BJ143" i="1"/>
  <c r="I144" i="1"/>
  <c r="J144" i="1"/>
  <c r="K144" i="1"/>
  <c r="Z144" i="1"/>
  <c r="AB144" i="1"/>
  <c r="AC144" i="1"/>
  <c r="AD144" i="1"/>
  <c r="AE144" i="1"/>
  <c r="AF144" i="1"/>
  <c r="AG144" i="1"/>
  <c r="AH144" i="1"/>
  <c r="AJ144" i="1"/>
  <c r="AK144" i="1"/>
  <c r="AL144" i="1"/>
  <c r="AO144" i="1"/>
  <c r="AP144" i="1"/>
  <c r="AV144" i="1"/>
  <c r="AW144" i="1"/>
  <c r="AX144" i="1"/>
  <c r="BC144" i="1"/>
  <c r="BD144" i="1"/>
  <c r="BF144" i="1"/>
  <c r="BH144" i="1"/>
  <c r="BI144" i="1"/>
  <c r="BJ144" i="1"/>
  <c r="I145" i="1"/>
  <c r="J145" i="1"/>
  <c r="K145" i="1"/>
  <c r="Z145" i="1"/>
  <c r="AB145" i="1"/>
  <c r="AC145" i="1"/>
  <c r="AD145" i="1"/>
  <c r="AE145" i="1"/>
  <c r="AF145" i="1"/>
  <c r="AG145" i="1"/>
  <c r="AH145" i="1"/>
  <c r="AJ145" i="1"/>
  <c r="AK145" i="1"/>
  <c r="AL145" i="1"/>
  <c r="AO145" i="1"/>
  <c r="AP145" i="1"/>
  <c r="AV145" i="1"/>
  <c r="AW145" i="1"/>
  <c r="AX145" i="1"/>
  <c r="BC145" i="1"/>
  <c r="BD145" i="1"/>
  <c r="BF145" i="1"/>
  <c r="BH145" i="1"/>
  <c r="BI145" i="1"/>
  <c r="BJ145" i="1"/>
  <c r="I146" i="1"/>
  <c r="J146" i="1"/>
  <c r="K146" i="1"/>
  <c r="AS146" i="1"/>
  <c r="AT146" i="1"/>
  <c r="AU146" i="1"/>
  <c r="I147" i="1"/>
  <c r="J147" i="1"/>
  <c r="K147" i="1"/>
  <c r="Z147" i="1"/>
  <c r="AB147" i="1"/>
  <c r="AC147" i="1"/>
  <c r="AD147" i="1"/>
  <c r="AE147" i="1"/>
  <c r="AF147" i="1"/>
  <c r="AG147" i="1"/>
  <c r="AH147" i="1"/>
  <c r="AJ147" i="1"/>
  <c r="AK147" i="1"/>
  <c r="AL147" i="1"/>
  <c r="AO147" i="1"/>
  <c r="AP147" i="1"/>
  <c r="AV147" i="1"/>
  <c r="AW147" i="1"/>
  <c r="AX147" i="1"/>
  <c r="BC147" i="1"/>
  <c r="BD147" i="1"/>
  <c r="BF147" i="1"/>
  <c r="BH147" i="1"/>
  <c r="BI147" i="1"/>
  <c r="BJ147" i="1"/>
  <c r="I148" i="1"/>
  <c r="J148" i="1"/>
  <c r="K148" i="1"/>
  <c r="AS148" i="1"/>
  <c r="AT148" i="1"/>
  <c r="AU148" i="1"/>
  <c r="I149" i="1"/>
  <c r="J149" i="1"/>
  <c r="K149" i="1"/>
  <c r="Z149" i="1"/>
  <c r="AB149" i="1"/>
  <c r="AC149" i="1"/>
  <c r="AD149" i="1"/>
  <c r="AE149" i="1"/>
  <c r="AF149" i="1"/>
  <c r="AG149" i="1"/>
  <c r="AH149" i="1"/>
  <c r="AJ149" i="1"/>
  <c r="AK149" i="1"/>
  <c r="AL149" i="1"/>
  <c r="AO149" i="1"/>
  <c r="AP149" i="1"/>
  <c r="AV149" i="1"/>
  <c r="AW149" i="1"/>
  <c r="AX149" i="1"/>
  <c r="BC149" i="1"/>
  <c r="BD149" i="1"/>
  <c r="BF149" i="1"/>
  <c r="BH149" i="1"/>
  <c r="BI149" i="1"/>
  <c r="BJ149" i="1"/>
  <c r="I150" i="1"/>
  <c r="J150" i="1"/>
  <c r="K150" i="1"/>
  <c r="Z150" i="1"/>
  <c r="AB150" i="1"/>
  <c r="AC150" i="1"/>
  <c r="AD150" i="1"/>
  <c r="AE150" i="1"/>
  <c r="AF150" i="1"/>
  <c r="AG150" i="1"/>
  <c r="AH150" i="1"/>
  <c r="AJ150" i="1"/>
  <c r="AK150" i="1"/>
  <c r="AL150" i="1"/>
  <c r="AO150" i="1"/>
  <c r="AP150" i="1"/>
  <c r="AV150" i="1"/>
  <c r="AW150" i="1"/>
  <c r="AX150" i="1"/>
  <c r="BC150" i="1"/>
  <c r="BD150" i="1"/>
  <c r="BF150" i="1"/>
  <c r="BH150" i="1"/>
  <c r="BI150" i="1"/>
  <c r="BJ150" i="1"/>
  <c r="I151" i="1"/>
  <c r="J151" i="1"/>
  <c r="K151" i="1"/>
  <c r="Z151" i="1"/>
  <c r="AB151" i="1"/>
  <c r="AC151" i="1"/>
  <c r="AD151" i="1"/>
  <c r="AE151" i="1"/>
  <c r="AF151" i="1"/>
  <c r="AG151" i="1"/>
  <c r="AH151" i="1"/>
  <c r="AJ151" i="1"/>
  <c r="AK151" i="1"/>
  <c r="AL151" i="1"/>
  <c r="AO151" i="1"/>
  <c r="AP151" i="1"/>
  <c r="AV151" i="1"/>
  <c r="AW151" i="1"/>
  <c r="AX151" i="1"/>
  <c r="BC151" i="1"/>
  <c r="BD151" i="1"/>
  <c r="BF151" i="1"/>
  <c r="BH151" i="1"/>
  <c r="BI151" i="1"/>
  <c r="BJ151" i="1"/>
  <c r="I152" i="1"/>
  <c r="J152" i="1"/>
  <c r="K152" i="1"/>
  <c r="Z152" i="1"/>
  <c r="AB152" i="1"/>
  <c r="AC152" i="1"/>
  <c r="AD152" i="1"/>
  <c r="AE152" i="1"/>
  <c r="AF152" i="1"/>
  <c r="AG152" i="1"/>
  <c r="AH152" i="1"/>
  <c r="AJ152" i="1"/>
  <c r="AK152" i="1"/>
  <c r="AL152" i="1"/>
  <c r="AO152" i="1"/>
  <c r="AP152" i="1"/>
  <c r="AV152" i="1"/>
  <c r="AW152" i="1"/>
  <c r="AX152" i="1"/>
  <c r="BC152" i="1"/>
  <c r="BD152" i="1"/>
  <c r="BF152" i="1"/>
  <c r="BH152" i="1"/>
  <c r="BI152" i="1"/>
  <c r="BJ152" i="1"/>
  <c r="I153" i="1"/>
  <c r="J153" i="1"/>
  <c r="K153" i="1"/>
  <c r="Z153" i="1"/>
  <c r="AB153" i="1"/>
  <c r="AC153" i="1"/>
  <c r="AD153" i="1"/>
  <c r="AE153" i="1"/>
  <c r="AF153" i="1"/>
  <c r="AG153" i="1"/>
  <c r="AH153" i="1"/>
  <c r="AJ153" i="1"/>
  <c r="AK153" i="1"/>
  <c r="AL153" i="1"/>
  <c r="AO153" i="1"/>
  <c r="AP153" i="1"/>
  <c r="AV153" i="1"/>
  <c r="AW153" i="1"/>
  <c r="AX153" i="1"/>
  <c r="BC153" i="1"/>
  <c r="BD153" i="1"/>
  <c r="BF153" i="1"/>
  <c r="BH153" i="1"/>
  <c r="BI153" i="1"/>
  <c r="BJ153" i="1"/>
  <c r="I154" i="1"/>
  <c r="J154" i="1"/>
  <c r="K154" i="1"/>
  <c r="Z154" i="1"/>
  <c r="AB154" i="1"/>
  <c r="AC154" i="1"/>
  <c r="AD154" i="1"/>
  <c r="AE154" i="1"/>
  <c r="AF154" i="1"/>
  <c r="AG154" i="1"/>
  <c r="AH154" i="1"/>
  <c r="AJ154" i="1"/>
  <c r="AK154" i="1"/>
  <c r="AL154" i="1"/>
  <c r="AO154" i="1"/>
  <c r="AP154" i="1"/>
  <c r="AV154" i="1"/>
  <c r="AW154" i="1"/>
  <c r="AX154" i="1"/>
  <c r="BC154" i="1"/>
  <c r="BD154" i="1"/>
  <c r="BF154" i="1"/>
  <c r="BH154" i="1"/>
  <c r="BI154" i="1"/>
  <c r="BJ154" i="1"/>
  <c r="I156" i="1"/>
  <c r="J156" i="1"/>
  <c r="K156" i="1"/>
  <c r="Z156" i="1"/>
  <c r="AB156" i="1"/>
  <c r="AC156" i="1"/>
  <c r="AD156" i="1"/>
  <c r="AE156" i="1"/>
  <c r="AF156" i="1"/>
  <c r="AG156" i="1"/>
  <c r="AH156" i="1"/>
  <c r="AJ156" i="1"/>
  <c r="AK156" i="1"/>
  <c r="AL156" i="1"/>
  <c r="AO156" i="1"/>
  <c r="AP156" i="1"/>
  <c r="AV156" i="1"/>
  <c r="AW156" i="1"/>
  <c r="AX156" i="1"/>
  <c r="BC156" i="1"/>
  <c r="BD156" i="1"/>
  <c r="BF156" i="1"/>
  <c r="BH156" i="1"/>
  <c r="BI156" i="1"/>
  <c r="BJ156" i="1"/>
  <c r="I158" i="1"/>
  <c r="J158" i="1"/>
  <c r="K158" i="1"/>
  <c r="Z158" i="1"/>
  <c r="AB158" i="1"/>
  <c r="AC158" i="1"/>
  <c r="AD158" i="1"/>
  <c r="AE158" i="1"/>
  <c r="AF158" i="1"/>
  <c r="AG158" i="1"/>
  <c r="AH158" i="1"/>
  <c r="AJ158" i="1"/>
  <c r="AK158" i="1"/>
  <c r="AL158" i="1"/>
  <c r="AO158" i="1"/>
  <c r="AP158" i="1"/>
  <c r="AV158" i="1"/>
  <c r="AW158" i="1"/>
  <c r="AX158" i="1"/>
  <c r="BC158" i="1"/>
  <c r="BD158" i="1"/>
  <c r="BF158" i="1"/>
  <c r="BH158" i="1"/>
  <c r="BI158" i="1"/>
  <c r="BJ158" i="1"/>
  <c r="I159" i="1"/>
  <c r="J159" i="1"/>
  <c r="K159" i="1"/>
  <c r="AS159" i="1"/>
  <c r="AT159" i="1"/>
  <c r="AU159" i="1"/>
  <c r="I160" i="1"/>
  <c r="J160" i="1"/>
  <c r="K160" i="1"/>
  <c r="Z160" i="1"/>
  <c r="AB160" i="1"/>
  <c r="AC160" i="1"/>
  <c r="AD160" i="1"/>
  <c r="AE160" i="1"/>
  <c r="AF160" i="1"/>
  <c r="AG160" i="1"/>
  <c r="AH160" i="1"/>
  <c r="AJ160" i="1"/>
  <c r="AK160" i="1"/>
  <c r="AL160" i="1"/>
  <c r="AO160" i="1"/>
  <c r="AP160" i="1"/>
  <c r="AV160" i="1"/>
  <c r="AW160" i="1"/>
  <c r="AX160" i="1"/>
  <c r="BC160" i="1"/>
  <c r="BD160" i="1"/>
  <c r="BF160" i="1"/>
  <c r="BH160" i="1"/>
  <c r="BI160" i="1"/>
  <c r="BJ160" i="1"/>
  <c r="I161" i="1"/>
  <c r="J161" i="1"/>
  <c r="K161" i="1"/>
  <c r="Z161" i="1"/>
  <c r="AB161" i="1"/>
  <c r="AC161" i="1"/>
  <c r="AD161" i="1"/>
  <c r="AE161" i="1"/>
  <c r="AF161" i="1"/>
  <c r="AG161" i="1"/>
  <c r="AH161" i="1"/>
  <c r="AJ161" i="1"/>
  <c r="AK161" i="1"/>
  <c r="AL161" i="1"/>
  <c r="AO161" i="1"/>
  <c r="AP161" i="1"/>
  <c r="AV161" i="1"/>
  <c r="AW161" i="1"/>
  <c r="AX161" i="1"/>
  <c r="BC161" i="1"/>
  <c r="BD161" i="1"/>
  <c r="BF161" i="1"/>
  <c r="BH161" i="1"/>
  <c r="BI161" i="1"/>
  <c r="BJ161" i="1"/>
  <c r="I162" i="1"/>
  <c r="J162" i="1"/>
  <c r="K162" i="1"/>
  <c r="Z162" i="1"/>
  <c r="AB162" i="1"/>
  <c r="AC162" i="1"/>
  <c r="AD162" i="1"/>
  <c r="AE162" i="1"/>
  <c r="AF162" i="1"/>
  <c r="AG162" i="1"/>
  <c r="AH162" i="1"/>
  <c r="AJ162" i="1"/>
  <c r="AK162" i="1"/>
  <c r="AL162" i="1"/>
  <c r="AO162" i="1"/>
  <c r="AP162" i="1"/>
  <c r="AV162" i="1"/>
  <c r="AW162" i="1"/>
  <c r="AX162" i="1"/>
  <c r="BC162" i="1"/>
  <c r="BD162" i="1"/>
  <c r="BF162" i="1"/>
  <c r="BH162" i="1"/>
  <c r="BI162" i="1"/>
  <c r="BJ162" i="1"/>
  <c r="I163" i="1"/>
  <c r="J163" i="1"/>
  <c r="K163" i="1"/>
  <c r="AS163" i="1"/>
  <c r="AT163" i="1"/>
  <c r="AU163" i="1"/>
  <c r="I164" i="1"/>
  <c r="J164" i="1"/>
  <c r="K164" i="1"/>
  <c r="Z164" i="1"/>
  <c r="AB164" i="1"/>
  <c r="AC164" i="1"/>
  <c r="AD164" i="1"/>
  <c r="AE164" i="1"/>
  <c r="AF164" i="1"/>
  <c r="AG164" i="1"/>
  <c r="AH164" i="1"/>
  <c r="AJ164" i="1"/>
  <c r="AK164" i="1"/>
  <c r="AL164" i="1"/>
  <c r="AO164" i="1"/>
  <c r="AP164" i="1"/>
  <c r="AV164" i="1"/>
  <c r="AW164" i="1"/>
  <c r="AX164" i="1"/>
  <c r="BC164" i="1"/>
  <c r="BD164" i="1"/>
  <c r="BF164" i="1"/>
  <c r="BH164" i="1"/>
  <c r="BI164" i="1"/>
  <c r="BJ164" i="1"/>
  <c r="I165" i="1"/>
  <c r="J165" i="1"/>
  <c r="K165" i="1"/>
  <c r="Z165" i="1"/>
  <c r="AB165" i="1"/>
  <c r="AC165" i="1"/>
  <c r="AD165" i="1"/>
  <c r="AE165" i="1"/>
  <c r="AF165" i="1"/>
  <c r="AG165" i="1"/>
  <c r="AH165" i="1"/>
  <c r="AJ165" i="1"/>
  <c r="AK165" i="1"/>
  <c r="AL165" i="1"/>
  <c r="AO165" i="1"/>
  <c r="AP165" i="1"/>
  <c r="AV165" i="1"/>
  <c r="AW165" i="1"/>
  <c r="AX165" i="1"/>
  <c r="BC165" i="1"/>
  <c r="BD165" i="1"/>
  <c r="BF165" i="1"/>
  <c r="BH165" i="1"/>
  <c r="BI165" i="1"/>
  <c r="BJ165" i="1"/>
  <c r="I166" i="1"/>
  <c r="J166" i="1"/>
  <c r="K166" i="1"/>
  <c r="Z166" i="1"/>
  <c r="AB166" i="1"/>
  <c r="AC166" i="1"/>
  <c r="AD166" i="1"/>
  <c r="AE166" i="1"/>
  <c r="AF166" i="1"/>
  <c r="AG166" i="1"/>
  <c r="AH166" i="1"/>
  <c r="AJ166" i="1"/>
  <c r="AK166" i="1"/>
  <c r="AL166" i="1"/>
  <c r="AO166" i="1"/>
  <c r="AP166" i="1"/>
  <c r="AV166" i="1"/>
  <c r="AW166" i="1"/>
  <c r="AX166" i="1"/>
  <c r="BC166" i="1"/>
  <c r="BD166" i="1"/>
  <c r="BF166" i="1"/>
  <c r="BH166" i="1"/>
  <c r="BI166" i="1"/>
  <c r="BJ166" i="1"/>
  <c r="I167" i="1"/>
  <c r="J167" i="1"/>
  <c r="K167" i="1"/>
  <c r="Z167" i="1"/>
  <c r="AB167" i="1"/>
  <c r="AC167" i="1"/>
  <c r="AD167" i="1"/>
  <c r="AE167" i="1"/>
  <c r="AF167" i="1"/>
  <c r="AG167" i="1"/>
  <c r="AH167" i="1"/>
  <c r="AJ167" i="1"/>
  <c r="AK167" i="1"/>
  <c r="AL167" i="1"/>
  <c r="AO167" i="1"/>
  <c r="AP167" i="1"/>
  <c r="AV167" i="1"/>
  <c r="AW167" i="1"/>
  <c r="AX167" i="1"/>
  <c r="BC167" i="1"/>
  <c r="BD167" i="1"/>
  <c r="BF167" i="1"/>
  <c r="BH167" i="1"/>
  <c r="BI167" i="1"/>
  <c r="BJ167" i="1"/>
  <c r="I168" i="1"/>
  <c r="J168" i="1"/>
  <c r="K168" i="1"/>
  <c r="Z168" i="1"/>
  <c r="AB168" i="1"/>
  <c r="AC168" i="1"/>
  <c r="AD168" i="1"/>
  <c r="AE168" i="1"/>
  <c r="AF168" i="1"/>
  <c r="AG168" i="1"/>
  <c r="AH168" i="1"/>
  <c r="AJ168" i="1"/>
  <c r="AK168" i="1"/>
  <c r="AL168" i="1"/>
  <c r="AO168" i="1"/>
  <c r="AP168" i="1"/>
  <c r="AV168" i="1"/>
  <c r="AW168" i="1"/>
  <c r="AX168" i="1"/>
  <c r="BC168" i="1"/>
  <c r="BD168" i="1"/>
  <c r="BF168" i="1"/>
  <c r="BH168" i="1"/>
  <c r="BI168" i="1"/>
  <c r="BJ168" i="1"/>
  <c r="I169" i="1"/>
  <c r="J169" i="1"/>
  <c r="K169" i="1"/>
  <c r="Z169" i="1"/>
  <c r="AB169" i="1"/>
  <c r="AC169" i="1"/>
  <c r="AD169" i="1"/>
  <c r="AE169" i="1"/>
  <c r="AF169" i="1"/>
  <c r="AG169" i="1"/>
  <c r="AH169" i="1"/>
  <c r="AJ169" i="1"/>
  <c r="AK169" i="1"/>
  <c r="AL169" i="1"/>
  <c r="AO169" i="1"/>
  <c r="AP169" i="1"/>
  <c r="AV169" i="1"/>
  <c r="AW169" i="1"/>
  <c r="AX169" i="1"/>
  <c r="BC169" i="1"/>
  <c r="BD169" i="1"/>
  <c r="BF169" i="1"/>
  <c r="BH169" i="1"/>
  <c r="BI169" i="1"/>
  <c r="BJ169" i="1"/>
  <c r="I170" i="1"/>
  <c r="J170" i="1"/>
  <c r="K170" i="1"/>
  <c r="Z170" i="1"/>
  <c r="AB170" i="1"/>
  <c r="AC170" i="1"/>
  <c r="AD170" i="1"/>
  <c r="AE170" i="1"/>
  <c r="AF170" i="1"/>
  <c r="AG170" i="1"/>
  <c r="AH170" i="1"/>
  <c r="AJ170" i="1"/>
  <c r="AK170" i="1"/>
  <c r="AL170" i="1"/>
  <c r="AO170" i="1"/>
  <c r="AP170" i="1"/>
  <c r="AV170" i="1"/>
  <c r="AW170" i="1"/>
  <c r="AX170" i="1"/>
  <c r="BC170" i="1"/>
  <c r="BD170" i="1"/>
  <c r="BF170" i="1"/>
  <c r="BH170" i="1"/>
  <c r="BI170" i="1"/>
  <c r="BJ170" i="1"/>
  <c r="I171" i="1"/>
  <c r="J171" i="1"/>
  <c r="K171" i="1"/>
  <c r="Z171" i="1"/>
  <c r="AB171" i="1"/>
  <c r="AC171" i="1"/>
  <c r="AD171" i="1"/>
  <c r="AE171" i="1"/>
  <c r="AF171" i="1"/>
  <c r="AG171" i="1"/>
  <c r="AH171" i="1"/>
  <c r="AJ171" i="1"/>
  <c r="AK171" i="1"/>
  <c r="AL171" i="1"/>
  <c r="AO171" i="1"/>
  <c r="AP171" i="1"/>
  <c r="AV171" i="1"/>
  <c r="AW171" i="1"/>
  <c r="AX171" i="1"/>
  <c r="BC171" i="1"/>
  <c r="BD171" i="1"/>
  <c r="BF171" i="1"/>
  <c r="BH171" i="1"/>
  <c r="BI171" i="1"/>
  <c r="BJ171" i="1"/>
  <c r="I172" i="1"/>
  <c r="J172" i="1"/>
  <c r="K172" i="1"/>
  <c r="Z172" i="1"/>
  <c r="AB172" i="1"/>
  <c r="AC172" i="1"/>
  <c r="AD172" i="1"/>
  <c r="AE172" i="1"/>
  <c r="AF172" i="1"/>
  <c r="AG172" i="1"/>
  <c r="AH172" i="1"/>
  <c r="AJ172" i="1"/>
  <c r="AK172" i="1"/>
  <c r="AL172" i="1"/>
  <c r="AO172" i="1"/>
  <c r="AP172" i="1"/>
  <c r="AV172" i="1"/>
  <c r="AW172" i="1"/>
  <c r="AX172" i="1"/>
  <c r="BC172" i="1"/>
  <c r="BD172" i="1"/>
  <c r="BF172" i="1"/>
  <c r="BH172" i="1"/>
  <c r="BI172" i="1"/>
  <c r="BJ172" i="1"/>
  <c r="I173" i="1"/>
  <c r="J173" i="1"/>
  <c r="K173" i="1"/>
  <c r="Z173" i="1"/>
  <c r="AB173" i="1"/>
  <c r="AC173" i="1"/>
  <c r="AD173" i="1"/>
  <c r="AE173" i="1"/>
  <c r="AF173" i="1"/>
  <c r="AG173" i="1"/>
  <c r="AH173" i="1"/>
  <c r="AJ173" i="1"/>
  <c r="AK173" i="1"/>
  <c r="AL173" i="1"/>
  <c r="AO173" i="1"/>
  <c r="AP173" i="1"/>
  <c r="AV173" i="1"/>
  <c r="AW173" i="1"/>
  <c r="AX173" i="1"/>
  <c r="BC173" i="1"/>
  <c r="BD173" i="1"/>
  <c r="BF173" i="1"/>
  <c r="BH173" i="1"/>
  <c r="BI173" i="1"/>
  <c r="BJ173" i="1"/>
  <c r="I174" i="1"/>
  <c r="J174" i="1"/>
  <c r="K174" i="1"/>
  <c r="Z174" i="1"/>
  <c r="AB174" i="1"/>
  <c r="AC174" i="1"/>
  <c r="AD174" i="1"/>
  <c r="AE174" i="1"/>
  <c r="AF174" i="1"/>
  <c r="AG174" i="1"/>
  <c r="AH174" i="1"/>
  <c r="AJ174" i="1"/>
  <c r="AK174" i="1"/>
  <c r="AL174" i="1"/>
  <c r="AO174" i="1"/>
  <c r="AP174" i="1"/>
  <c r="AV174" i="1"/>
  <c r="AW174" i="1"/>
  <c r="AX174" i="1"/>
  <c r="BC174" i="1"/>
  <c r="BD174" i="1"/>
  <c r="BF174" i="1"/>
  <c r="BH174" i="1"/>
  <c r="BI174" i="1"/>
  <c r="BJ174" i="1"/>
  <c r="I175" i="1"/>
  <c r="J175" i="1"/>
  <c r="K175" i="1"/>
  <c r="Z175" i="1"/>
  <c r="AB175" i="1"/>
  <c r="AC175" i="1"/>
  <c r="AD175" i="1"/>
  <c r="AE175" i="1"/>
  <c r="AF175" i="1"/>
  <c r="AG175" i="1"/>
  <c r="AH175" i="1"/>
  <c r="AJ175" i="1"/>
  <c r="AK175" i="1"/>
  <c r="AL175" i="1"/>
  <c r="AO175" i="1"/>
  <c r="AP175" i="1"/>
  <c r="AV175" i="1"/>
  <c r="AW175" i="1"/>
  <c r="AX175" i="1"/>
  <c r="BC175" i="1"/>
  <c r="BD175" i="1"/>
  <c r="BF175" i="1"/>
  <c r="BH175" i="1"/>
  <c r="BI175" i="1"/>
  <c r="BJ175" i="1"/>
  <c r="I176" i="1"/>
  <c r="J176" i="1"/>
  <c r="K176" i="1"/>
  <c r="Z176" i="1"/>
  <c r="AB176" i="1"/>
  <c r="AC176" i="1"/>
  <c r="AD176" i="1"/>
  <c r="AE176" i="1"/>
  <c r="AF176" i="1"/>
  <c r="AG176" i="1"/>
  <c r="AH176" i="1"/>
  <c r="AJ176" i="1"/>
  <c r="AK176" i="1"/>
  <c r="AL176" i="1"/>
  <c r="AO176" i="1"/>
  <c r="AP176" i="1"/>
  <c r="AV176" i="1"/>
  <c r="AW176" i="1"/>
  <c r="AX176" i="1"/>
  <c r="BC176" i="1"/>
  <c r="BD176" i="1"/>
  <c r="BF176" i="1"/>
  <c r="BH176" i="1"/>
  <c r="BI176" i="1"/>
  <c r="BJ176" i="1"/>
  <c r="I177" i="1"/>
  <c r="J177" i="1"/>
  <c r="K177" i="1"/>
  <c r="Z177" i="1"/>
  <c r="AB177" i="1"/>
  <c r="AC177" i="1"/>
  <c r="AD177" i="1"/>
  <c r="AE177" i="1"/>
  <c r="AF177" i="1"/>
  <c r="AG177" i="1"/>
  <c r="AH177" i="1"/>
  <c r="AJ177" i="1"/>
  <c r="AK177" i="1"/>
  <c r="AL177" i="1"/>
  <c r="AO177" i="1"/>
  <c r="AP177" i="1"/>
  <c r="AV177" i="1"/>
  <c r="AW177" i="1"/>
  <c r="AX177" i="1"/>
  <c r="BC177" i="1"/>
  <c r="BD177" i="1"/>
  <c r="BF177" i="1"/>
  <c r="BH177" i="1"/>
  <c r="BI177" i="1"/>
  <c r="BJ177" i="1"/>
  <c r="I178" i="1"/>
  <c r="J178" i="1"/>
  <c r="K178" i="1"/>
  <c r="Z178" i="1"/>
  <c r="AB178" i="1"/>
  <c r="AC178" i="1"/>
  <c r="AD178" i="1"/>
  <c r="AE178" i="1"/>
  <c r="AF178" i="1"/>
  <c r="AG178" i="1"/>
  <c r="AH178" i="1"/>
  <c r="AJ178" i="1"/>
  <c r="AK178" i="1"/>
  <c r="AL178" i="1"/>
  <c r="AO178" i="1"/>
  <c r="AP178" i="1"/>
  <c r="AV178" i="1"/>
  <c r="AW178" i="1"/>
  <c r="AX178" i="1"/>
  <c r="BC178" i="1"/>
  <c r="BD178" i="1"/>
  <c r="BF178" i="1"/>
  <c r="BH178" i="1"/>
  <c r="BI178" i="1"/>
  <c r="BJ178" i="1"/>
  <c r="I179" i="1"/>
  <c r="J179" i="1"/>
  <c r="K179" i="1"/>
  <c r="Z179" i="1"/>
  <c r="AB179" i="1"/>
  <c r="AC179" i="1"/>
  <c r="AD179" i="1"/>
  <c r="AE179" i="1"/>
  <c r="AF179" i="1"/>
  <c r="AG179" i="1"/>
  <c r="AH179" i="1"/>
  <c r="AJ179" i="1"/>
  <c r="AK179" i="1"/>
  <c r="AL179" i="1"/>
  <c r="AO179" i="1"/>
  <c r="AP179" i="1"/>
  <c r="AV179" i="1"/>
  <c r="AW179" i="1"/>
  <c r="AX179" i="1"/>
  <c r="BC179" i="1"/>
  <c r="BD179" i="1"/>
  <c r="BF179" i="1"/>
  <c r="BH179" i="1"/>
  <c r="BI179" i="1"/>
  <c r="BJ179" i="1"/>
  <c r="I180" i="1"/>
  <c r="J180" i="1"/>
  <c r="K180" i="1"/>
  <c r="AS180" i="1"/>
  <c r="AT180" i="1"/>
  <c r="AU180" i="1"/>
  <c r="I181" i="1"/>
  <c r="J181" i="1"/>
  <c r="K181" i="1"/>
  <c r="Z181" i="1"/>
  <c r="AB181" i="1"/>
  <c r="AC181" i="1"/>
  <c r="AD181" i="1"/>
  <c r="AE181" i="1"/>
  <c r="AF181" i="1"/>
  <c r="AG181" i="1"/>
  <c r="AH181" i="1"/>
  <c r="AJ181" i="1"/>
  <c r="AK181" i="1"/>
  <c r="AL181" i="1"/>
  <c r="AO181" i="1"/>
  <c r="AP181" i="1"/>
  <c r="AV181" i="1"/>
  <c r="AW181" i="1"/>
  <c r="AX181" i="1"/>
  <c r="BC181" i="1"/>
  <c r="BD181" i="1"/>
  <c r="BF181" i="1"/>
  <c r="BH181" i="1"/>
  <c r="BI181" i="1"/>
  <c r="BJ181" i="1"/>
  <c r="I182" i="1"/>
  <c r="J182" i="1"/>
  <c r="K182" i="1"/>
  <c r="Z182" i="1"/>
  <c r="AB182" i="1"/>
  <c r="AC182" i="1"/>
  <c r="AD182" i="1"/>
  <c r="AE182" i="1"/>
  <c r="AF182" i="1"/>
  <c r="AG182" i="1"/>
  <c r="AH182" i="1"/>
  <c r="AJ182" i="1"/>
  <c r="AK182" i="1"/>
  <c r="AL182" i="1"/>
  <c r="AO182" i="1"/>
  <c r="AP182" i="1"/>
  <c r="AV182" i="1"/>
  <c r="AW182" i="1"/>
  <c r="AX182" i="1"/>
  <c r="BC182" i="1"/>
  <c r="BD182" i="1"/>
  <c r="BF182" i="1"/>
  <c r="BH182" i="1"/>
  <c r="BI182" i="1"/>
  <c r="BJ182" i="1"/>
  <c r="I183" i="1"/>
  <c r="J183" i="1"/>
  <c r="K183" i="1"/>
  <c r="Z183" i="1"/>
  <c r="AB183" i="1"/>
  <c r="AC183" i="1"/>
  <c r="AD183" i="1"/>
  <c r="AE183" i="1"/>
  <c r="AF183" i="1"/>
  <c r="AG183" i="1"/>
  <c r="AH183" i="1"/>
  <c r="AJ183" i="1"/>
  <c r="AK183" i="1"/>
  <c r="AL183" i="1"/>
  <c r="AO183" i="1"/>
  <c r="AP183" i="1"/>
  <c r="AV183" i="1"/>
  <c r="AW183" i="1"/>
  <c r="AX183" i="1"/>
  <c r="BC183" i="1"/>
  <c r="BD183" i="1"/>
  <c r="BF183" i="1"/>
  <c r="BH183" i="1"/>
  <c r="BI183" i="1"/>
  <c r="BJ183" i="1"/>
  <c r="I184" i="1"/>
  <c r="J184" i="1"/>
  <c r="K184" i="1"/>
  <c r="Z184" i="1"/>
  <c r="AB184" i="1"/>
  <c r="AC184" i="1"/>
  <c r="AD184" i="1"/>
  <c r="AE184" i="1"/>
  <c r="AF184" i="1"/>
  <c r="AG184" i="1"/>
  <c r="AH184" i="1"/>
  <c r="AJ184" i="1"/>
  <c r="AK184" i="1"/>
  <c r="AL184" i="1"/>
  <c r="AO184" i="1"/>
  <c r="AP184" i="1"/>
  <c r="AV184" i="1"/>
  <c r="AW184" i="1"/>
  <c r="AX184" i="1"/>
  <c r="BC184" i="1"/>
  <c r="BD184" i="1"/>
  <c r="BF184" i="1"/>
  <c r="BH184" i="1"/>
  <c r="BI184" i="1"/>
  <c r="BJ184" i="1"/>
  <c r="I185" i="1"/>
  <c r="J185" i="1"/>
  <c r="K185" i="1"/>
  <c r="Z185" i="1"/>
  <c r="AB185" i="1"/>
  <c r="AC185" i="1"/>
  <c r="AD185" i="1"/>
  <c r="AE185" i="1"/>
  <c r="AF185" i="1"/>
  <c r="AG185" i="1"/>
  <c r="AH185" i="1"/>
  <c r="AJ185" i="1"/>
  <c r="AK185" i="1"/>
  <c r="AL185" i="1"/>
  <c r="AO185" i="1"/>
  <c r="AP185" i="1"/>
  <c r="AV185" i="1"/>
  <c r="AW185" i="1"/>
  <c r="AX185" i="1"/>
  <c r="BC185" i="1"/>
  <c r="BD185" i="1"/>
  <c r="BF185" i="1"/>
  <c r="BH185" i="1"/>
  <c r="BI185" i="1"/>
  <c r="BJ185" i="1"/>
  <c r="I186" i="1"/>
  <c r="J186" i="1"/>
  <c r="K186" i="1"/>
  <c r="Z186" i="1"/>
  <c r="AB186" i="1"/>
  <c r="AC186" i="1"/>
  <c r="AD186" i="1"/>
  <c r="AE186" i="1"/>
  <c r="AF186" i="1"/>
  <c r="AG186" i="1"/>
  <c r="AH186" i="1"/>
  <c r="AJ186" i="1"/>
  <c r="AK186" i="1"/>
  <c r="AL186" i="1"/>
  <c r="AO186" i="1"/>
  <c r="AP186" i="1"/>
  <c r="AV186" i="1"/>
  <c r="AW186" i="1"/>
  <c r="AX186" i="1"/>
  <c r="BC186" i="1"/>
  <c r="BD186" i="1"/>
  <c r="BF186" i="1"/>
  <c r="BH186" i="1"/>
  <c r="BI186" i="1"/>
  <c r="BJ186" i="1"/>
  <c r="I187" i="1"/>
  <c r="J187" i="1"/>
  <c r="K187" i="1"/>
  <c r="Z187" i="1"/>
  <c r="AB187" i="1"/>
  <c r="AC187" i="1"/>
  <c r="AD187" i="1"/>
  <c r="AE187" i="1"/>
  <c r="AF187" i="1"/>
  <c r="AG187" i="1"/>
  <c r="AH187" i="1"/>
  <c r="AJ187" i="1"/>
  <c r="AK187" i="1"/>
  <c r="AL187" i="1"/>
  <c r="AO187" i="1"/>
  <c r="AP187" i="1"/>
  <c r="AV187" i="1"/>
  <c r="AW187" i="1"/>
  <c r="AX187" i="1"/>
  <c r="BC187" i="1"/>
  <c r="BD187" i="1"/>
  <c r="BF187" i="1"/>
  <c r="BH187" i="1"/>
  <c r="BI187" i="1"/>
  <c r="BJ187" i="1"/>
  <c r="I188" i="1"/>
  <c r="J188" i="1"/>
  <c r="K188" i="1"/>
  <c r="Z188" i="1"/>
  <c r="AB188" i="1"/>
  <c r="AC188" i="1"/>
  <c r="AD188" i="1"/>
  <c r="AE188" i="1"/>
  <c r="AF188" i="1"/>
  <c r="AG188" i="1"/>
  <c r="AH188" i="1"/>
  <c r="AJ188" i="1"/>
  <c r="AK188" i="1"/>
  <c r="AL188" i="1"/>
  <c r="AO188" i="1"/>
  <c r="AP188" i="1"/>
  <c r="AV188" i="1"/>
  <c r="AW188" i="1"/>
  <c r="AX188" i="1"/>
  <c r="BC188" i="1"/>
  <c r="BD188" i="1"/>
  <c r="BF188" i="1"/>
  <c r="BH188" i="1"/>
  <c r="BI188" i="1"/>
  <c r="BJ188" i="1"/>
  <c r="I189" i="1"/>
  <c r="J189" i="1"/>
  <c r="K189" i="1"/>
  <c r="Z189" i="1"/>
  <c r="AB189" i="1"/>
  <c r="AC189" i="1"/>
  <c r="AD189" i="1"/>
  <c r="AE189" i="1"/>
  <c r="AF189" i="1"/>
  <c r="AG189" i="1"/>
  <c r="AH189" i="1"/>
  <c r="AJ189" i="1"/>
  <c r="AK189" i="1"/>
  <c r="AL189" i="1"/>
  <c r="AO189" i="1"/>
  <c r="AP189" i="1"/>
  <c r="AV189" i="1"/>
  <c r="AW189" i="1"/>
  <c r="AX189" i="1"/>
  <c r="BC189" i="1"/>
  <c r="BD189" i="1"/>
  <c r="BF189" i="1"/>
  <c r="BH189" i="1"/>
  <c r="BI189" i="1"/>
  <c r="BJ189" i="1"/>
  <c r="I190" i="1"/>
  <c r="J190" i="1"/>
  <c r="K190" i="1"/>
  <c r="Z190" i="1"/>
  <c r="AB190" i="1"/>
  <c r="AC190" i="1"/>
  <c r="AD190" i="1"/>
  <c r="AE190" i="1"/>
  <c r="AF190" i="1"/>
  <c r="AG190" i="1"/>
  <c r="AH190" i="1"/>
  <c r="AJ190" i="1"/>
  <c r="AK190" i="1"/>
  <c r="AL190" i="1"/>
  <c r="AO190" i="1"/>
  <c r="AP190" i="1"/>
  <c r="AV190" i="1"/>
  <c r="AW190" i="1"/>
  <c r="AX190" i="1"/>
  <c r="BC190" i="1"/>
  <c r="BD190" i="1"/>
  <c r="BF190" i="1"/>
  <c r="BH190" i="1"/>
  <c r="BI190" i="1"/>
  <c r="BJ190" i="1"/>
  <c r="I191" i="1"/>
  <c r="J191" i="1"/>
  <c r="K191" i="1"/>
  <c r="Z191" i="1"/>
  <c r="AB191" i="1"/>
  <c r="AC191" i="1"/>
  <c r="AD191" i="1"/>
  <c r="AE191" i="1"/>
  <c r="AF191" i="1"/>
  <c r="AG191" i="1"/>
  <c r="AH191" i="1"/>
  <c r="AJ191" i="1"/>
  <c r="AK191" i="1"/>
  <c r="AL191" i="1"/>
  <c r="AO191" i="1"/>
  <c r="AP191" i="1"/>
  <c r="AV191" i="1"/>
  <c r="AW191" i="1"/>
  <c r="AX191" i="1"/>
  <c r="BC191" i="1"/>
  <c r="BD191" i="1"/>
  <c r="BF191" i="1"/>
  <c r="BH191" i="1"/>
  <c r="BI191" i="1"/>
  <c r="BJ191" i="1"/>
  <c r="I192" i="1"/>
  <c r="J192" i="1"/>
  <c r="K192" i="1"/>
  <c r="Z192" i="1"/>
  <c r="AB192" i="1"/>
  <c r="AC192" i="1"/>
  <c r="AD192" i="1"/>
  <c r="AE192" i="1"/>
  <c r="AF192" i="1"/>
  <c r="AG192" i="1"/>
  <c r="AH192" i="1"/>
  <c r="AJ192" i="1"/>
  <c r="AK192" i="1"/>
  <c r="AL192" i="1"/>
  <c r="AO192" i="1"/>
  <c r="AP192" i="1"/>
  <c r="AV192" i="1"/>
  <c r="AW192" i="1"/>
  <c r="AX192" i="1"/>
  <c r="BC192" i="1"/>
  <c r="BD192" i="1"/>
  <c r="BF192" i="1"/>
  <c r="BH192" i="1"/>
  <c r="BI192" i="1"/>
  <c r="BJ192" i="1"/>
  <c r="I193" i="1"/>
  <c r="J193" i="1"/>
  <c r="K193" i="1"/>
  <c r="Z193" i="1"/>
  <c r="AB193" i="1"/>
  <c r="AC193" i="1"/>
  <c r="AD193" i="1"/>
  <c r="AE193" i="1"/>
  <c r="AF193" i="1"/>
  <c r="AG193" i="1"/>
  <c r="AH193" i="1"/>
  <c r="AJ193" i="1"/>
  <c r="AK193" i="1"/>
  <c r="AL193" i="1"/>
  <c r="AO193" i="1"/>
  <c r="AP193" i="1"/>
  <c r="AV193" i="1"/>
  <c r="AW193" i="1"/>
  <c r="AX193" i="1"/>
  <c r="BC193" i="1"/>
  <c r="BD193" i="1"/>
  <c r="BF193" i="1"/>
  <c r="BH193" i="1"/>
  <c r="BI193" i="1"/>
  <c r="BJ193" i="1"/>
  <c r="I194" i="1"/>
  <c r="J194" i="1"/>
  <c r="K194" i="1"/>
  <c r="Z194" i="1"/>
  <c r="AB194" i="1"/>
  <c r="AC194" i="1"/>
  <c r="AD194" i="1"/>
  <c r="AE194" i="1"/>
  <c r="AF194" i="1"/>
  <c r="AG194" i="1"/>
  <c r="AH194" i="1"/>
  <c r="AJ194" i="1"/>
  <c r="AK194" i="1"/>
  <c r="AL194" i="1"/>
  <c r="AO194" i="1"/>
  <c r="AP194" i="1"/>
  <c r="AV194" i="1"/>
  <c r="AW194" i="1"/>
  <c r="AX194" i="1"/>
  <c r="BC194" i="1"/>
  <c r="BD194" i="1"/>
  <c r="BF194" i="1"/>
  <c r="BH194" i="1"/>
  <c r="BI194" i="1"/>
  <c r="BJ194" i="1"/>
  <c r="I195" i="1"/>
  <c r="J195" i="1"/>
  <c r="K195" i="1"/>
  <c r="Z195" i="1"/>
  <c r="AB195" i="1"/>
  <c r="AC195" i="1"/>
  <c r="AD195" i="1"/>
  <c r="AE195" i="1"/>
  <c r="AF195" i="1"/>
  <c r="AG195" i="1"/>
  <c r="AH195" i="1"/>
  <c r="AJ195" i="1"/>
  <c r="AK195" i="1"/>
  <c r="AL195" i="1"/>
  <c r="AO195" i="1"/>
  <c r="AP195" i="1"/>
  <c r="AV195" i="1"/>
  <c r="AW195" i="1"/>
  <c r="AX195" i="1"/>
  <c r="BC195" i="1"/>
  <c r="BD195" i="1"/>
  <c r="BF195" i="1"/>
  <c r="BH195" i="1"/>
  <c r="BI195" i="1"/>
  <c r="BJ195" i="1"/>
  <c r="I196" i="1"/>
  <c r="J196" i="1"/>
  <c r="K196" i="1"/>
  <c r="Z196" i="1"/>
  <c r="AB196" i="1"/>
  <c r="AC196" i="1"/>
  <c r="AD196" i="1"/>
  <c r="AE196" i="1"/>
  <c r="AF196" i="1"/>
  <c r="AG196" i="1"/>
  <c r="AH196" i="1"/>
  <c r="AJ196" i="1"/>
  <c r="AK196" i="1"/>
  <c r="AL196" i="1"/>
  <c r="AO196" i="1"/>
  <c r="AP196" i="1"/>
  <c r="AV196" i="1"/>
  <c r="AW196" i="1"/>
  <c r="AX196" i="1"/>
  <c r="BC196" i="1"/>
  <c r="BD196" i="1"/>
  <c r="BF196" i="1"/>
  <c r="BH196" i="1"/>
  <c r="BI196" i="1"/>
  <c r="BJ196" i="1"/>
  <c r="I197" i="1"/>
  <c r="J197" i="1"/>
  <c r="K197" i="1"/>
  <c r="Z197" i="1"/>
  <c r="AB197" i="1"/>
  <c r="AC197" i="1"/>
  <c r="AD197" i="1"/>
  <c r="AE197" i="1"/>
  <c r="AF197" i="1"/>
  <c r="AG197" i="1"/>
  <c r="AH197" i="1"/>
  <c r="AJ197" i="1"/>
  <c r="AK197" i="1"/>
  <c r="AL197" i="1"/>
  <c r="AO197" i="1"/>
  <c r="AP197" i="1"/>
  <c r="AV197" i="1"/>
  <c r="AW197" i="1"/>
  <c r="AX197" i="1"/>
  <c r="BC197" i="1"/>
  <c r="BD197" i="1"/>
  <c r="BF197" i="1"/>
  <c r="BH197" i="1"/>
  <c r="BI197" i="1"/>
  <c r="BJ197" i="1"/>
  <c r="I198" i="1"/>
  <c r="J198" i="1"/>
  <c r="K198" i="1"/>
  <c r="AS198" i="1"/>
  <c r="AT198" i="1"/>
  <c r="AU198" i="1"/>
  <c r="I199" i="1"/>
  <c r="J199" i="1"/>
  <c r="K199" i="1"/>
  <c r="Z199" i="1"/>
  <c r="AB199" i="1"/>
  <c r="AC199" i="1"/>
  <c r="AD199" i="1"/>
  <c r="AE199" i="1"/>
  <c r="AF199" i="1"/>
  <c r="AG199" i="1"/>
  <c r="AH199" i="1"/>
  <c r="AJ199" i="1"/>
  <c r="AK199" i="1"/>
  <c r="AL199" i="1"/>
  <c r="AO199" i="1"/>
  <c r="AP199" i="1"/>
  <c r="AV199" i="1"/>
  <c r="AW199" i="1"/>
  <c r="AX199" i="1"/>
  <c r="BC199" i="1"/>
  <c r="BD199" i="1"/>
  <c r="BF199" i="1"/>
  <c r="BH199" i="1"/>
  <c r="BI199" i="1"/>
  <c r="BJ199" i="1"/>
  <c r="I200" i="1"/>
  <c r="J200" i="1"/>
  <c r="K200" i="1"/>
  <c r="Z200" i="1"/>
  <c r="AB200" i="1"/>
  <c r="AC200" i="1"/>
  <c r="AD200" i="1"/>
  <c r="AE200" i="1"/>
  <c r="AF200" i="1"/>
  <c r="AG200" i="1"/>
  <c r="AH200" i="1"/>
  <c r="AJ200" i="1"/>
  <c r="AK200" i="1"/>
  <c r="AL200" i="1"/>
  <c r="AO200" i="1"/>
  <c r="AP200" i="1"/>
  <c r="AV200" i="1"/>
  <c r="AW200" i="1"/>
  <c r="AX200" i="1"/>
  <c r="BC200" i="1"/>
  <c r="BD200" i="1"/>
  <c r="BF200" i="1"/>
  <c r="BH200" i="1"/>
  <c r="BI200" i="1"/>
  <c r="BJ200" i="1"/>
  <c r="I201" i="1"/>
  <c r="J201" i="1"/>
  <c r="K201" i="1"/>
  <c r="Z201" i="1"/>
  <c r="AB201" i="1"/>
  <c r="AC201" i="1"/>
  <c r="AD201" i="1"/>
  <c r="AE201" i="1"/>
  <c r="AF201" i="1"/>
  <c r="AG201" i="1"/>
  <c r="AH201" i="1"/>
  <c r="AJ201" i="1"/>
  <c r="AK201" i="1"/>
  <c r="AL201" i="1"/>
  <c r="AO201" i="1"/>
  <c r="AP201" i="1"/>
  <c r="AV201" i="1"/>
  <c r="AW201" i="1"/>
  <c r="AX201" i="1"/>
  <c r="BC201" i="1"/>
  <c r="BD201" i="1"/>
  <c r="BF201" i="1"/>
  <c r="BH201" i="1"/>
  <c r="BI201" i="1"/>
  <c r="BJ201" i="1"/>
  <c r="I202" i="1"/>
  <c r="J202" i="1"/>
  <c r="K202" i="1"/>
  <c r="Z202" i="1"/>
  <c r="AB202" i="1"/>
  <c r="AC202" i="1"/>
  <c r="AD202" i="1"/>
  <c r="AE202" i="1"/>
  <c r="AF202" i="1"/>
  <c r="AG202" i="1"/>
  <c r="AH202" i="1"/>
  <c r="AJ202" i="1"/>
  <c r="AK202" i="1"/>
  <c r="AL202" i="1"/>
  <c r="AO202" i="1"/>
  <c r="AP202" i="1"/>
  <c r="AV202" i="1"/>
  <c r="AW202" i="1"/>
  <c r="AX202" i="1"/>
  <c r="BC202" i="1"/>
  <c r="BD202" i="1"/>
  <c r="BF202" i="1"/>
  <c r="BH202" i="1"/>
  <c r="BI202" i="1"/>
  <c r="BJ202" i="1"/>
  <c r="I203" i="1"/>
  <c r="J203" i="1"/>
  <c r="K203" i="1"/>
  <c r="Z203" i="1"/>
  <c r="AB203" i="1"/>
  <c r="AC203" i="1"/>
  <c r="AD203" i="1"/>
  <c r="AE203" i="1"/>
  <c r="AF203" i="1"/>
  <c r="AG203" i="1"/>
  <c r="AH203" i="1"/>
  <c r="AJ203" i="1"/>
  <c r="AK203" i="1"/>
  <c r="AL203" i="1"/>
  <c r="AO203" i="1"/>
  <c r="AP203" i="1"/>
  <c r="AV203" i="1"/>
  <c r="AW203" i="1"/>
  <c r="AX203" i="1"/>
  <c r="BC203" i="1"/>
  <c r="BD203" i="1"/>
  <c r="BF203" i="1"/>
  <c r="BH203" i="1"/>
  <c r="BI203" i="1"/>
  <c r="BJ203" i="1"/>
  <c r="I204" i="1"/>
  <c r="J204" i="1"/>
  <c r="K204" i="1"/>
  <c r="Z204" i="1"/>
  <c r="AB204" i="1"/>
  <c r="AC204" i="1"/>
  <c r="AD204" i="1"/>
  <c r="AE204" i="1"/>
  <c r="AF204" i="1"/>
  <c r="AG204" i="1"/>
  <c r="AH204" i="1"/>
  <c r="AJ204" i="1"/>
  <c r="AK204" i="1"/>
  <c r="AL204" i="1"/>
  <c r="AO204" i="1"/>
  <c r="AP204" i="1"/>
  <c r="AV204" i="1"/>
  <c r="AW204" i="1"/>
  <c r="AX204" i="1"/>
  <c r="BC204" i="1"/>
  <c r="BD204" i="1"/>
  <c r="BF204" i="1"/>
  <c r="BH204" i="1"/>
  <c r="BI204" i="1"/>
  <c r="BJ204" i="1"/>
  <c r="I205" i="1"/>
  <c r="J205" i="1"/>
  <c r="K205" i="1"/>
  <c r="Z205" i="1"/>
  <c r="AB205" i="1"/>
  <c r="AC205" i="1"/>
  <c r="AD205" i="1"/>
  <c r="AE205" i="1"/>
  <c r="AF205" i="1"/>
  <c r="AG205" i="1"/>
  <c r="AH205" i="1"/>
  <c r="AJ205" i="1"/>
  <c r="AK205" i="1"/>
  <c r="AL205" i="1"/>
  <c r="AO205" i="1"/>
  <c r="AP205" i="1"/>
  <c r="AV205" i="1"/>
  <c r="AW205" i="1"/>
  <c r="AX205" i="1"/>
  <c r="BC205" i="1"/>
  <c r="BD205" i="1"/>
  <c r="BF205" i="1"/>
  <c r="BH205" i="1"/>
  <c r="BI205" i="1"/>
  <c r="BJ205" i="1"/>
  <c r="I206" i="1"/>
  <c r="J206" i="1"/>
  <c r="K206" i="1"/>
  <c r="Z206" i="1"/>
  <c r="AB206" i="1"/>
  <c r="AC206" i="1"/>
  <c r="AD206" i="1"/>
  <c r="AE206" i="1"/>
  <c r="AF206" i="1"/>
  <c r="AG206" i="1"/>
  <c r="AH206" i="1"/>
  <c r="AJ206" i="1"/>
  <c r="AK206" i="1"/>
  <c r="AL206" i="1"/>
  <c r="AO206" i="1"/>
  <c r="AP206" i="1"/>
  <c r="AV206" i="1"/>
  <c r="AW206" i="1"/>
  <c r="AX206" i="1"/>
  <c r="BC206" i="1"/>
  <c r="BD206" i="1"/>
  <c r="BF206" i="1"/>
  <c r="BH206" i="1"/>
  <c r="BI206" i="1"/>
  <c r="BJ206" i="1"/>
  <c r="I207" i="1"/>
  <c r="J207" i="1"/>
  <c r="K207" i="1"/>
  <c r="Z207" i="1"/>
  <c r="AB207" i="1"/>
  <c r="AC207" i="1"/>
  <c r="AD207" i="1"/>
  <c r="AE207" i="1"/>
  <c r="AF207" i="1"/>
  <c r="AG207" i="1"/>
  <c r="AH207" i="1"/>
  <c r="AJ207" i="1"/>
  <c r="AK207" i="1"/>
  <c r="AL207" i="1"/>
  <c r="AO207" i="1"/>
  <c r="AP207" i="1"/>
  <c r="AV207" i="1"/>
  <c r="AW207" i="1"/>
  <c r="AX207" i="1"/>
  <c r="BC207" i="1"/>
  <c r="BD207" i="1"/>
  <c r="BF207" i="1"/>
  <c r="BH207" i="1"/>
  <c r="BI207" i="1"/>
  <c r="BJ207" i="1"/>
  <c r="I208" i="1"/>
  <c r="J208" i="1"/>
  <c r="K208" i="1"/>
  <c r="Z208" i="1"/>
  <c r="AB208" i="1"/>
  <c r="AC208" i="1"/>
  <c r="AD208" i="1"/>
  <c r="AE208" i="1"/>
  <c r="AF208" i="1"/>
  <c r="AG208" i="1"/>
  <c r="AH208" i="1"/>
  <c r="AJ208" i="1"/>
  <c r="AK208" i="1"/>
  <c r="AL208" i="1"/>
  <c r="AO208" i="1"/>
  <c r="AP208" i="1"/>
  <c r="AV208" i="1"/>
  <c r="AW208" i="1"/>
  <c r="AX208" i="1"/>
  <c r="BC208" i="1"/>
  <c r="BD208" i="1"/>
  <c r="BF208" i="1"/>
  <c r="BH208" i="1"/>
  <c r="BI208" i="1"/>
  <c r="BJ208" i="1"/>
  <c r="I209" i="1"/>
  <c r="J209" i="1"/>
  <c r="K209" i="1"/>
  <c r="Z209" i="1"/>
  <c r="AB209" i="1"/>
  <c r="AC209" i="1"/>
  <c r="AD209" i="1"/>
  <c r="AE209" i="1"/>
  <c r="AF209" i="1"/>
  <c r="AG209" i="1"/>
  <c r="AH209" i="1"/>
  <c r="AJ209" i="1"/>
  <c r="AK209" i="1"/>
  <c r="AL209" i="1"/>
  <c r="AO209" i="1"/>
  <c r="AP209" i="1"/>
  <c r="AV209" i="1"/>
  <c r="AW209" i="1"/>
  <c r="AX209" i="1"/>
  <c r="BC209" i="1"/>
  <c r="BD209" i="1"/>
  <c r="BF209" i="1"/>
  <c r="BH209" i="1"/>
  <c r="BI209" i="1"/>
  <c r="BJ209" i="1"/>
  <c r="I210" i="1"/>
  <c r="J210" i="1"/>
  <c r="K210" i="1"/>
  <c r="Z210" i="1"/>
  <c r="AB210" i="1"/>
  <c r="AC210" i="1"/>
  <c r="AD210" i="1"/>
  <c r="AE210" i="1"/>
  <c r="AF210" i="1"/>
  <c r="AG210" i="1"/>
  <c r="AH210" i="1"/>
  <c r="AJ210" i="1"/>
  <c r="AK210" i="1"/>
  <c r="AL210" i="1"/>
  <c r="AO210" i="1"/>
  <c r="AP210" i="1"/>
  <c r="AV210" i="1"/>
  <c r="AW210" i="1"/>
  <c r="AX210" i="1"/>
  <c r="BC210" i="1"/>
  <c r="BD210" i="1"/>
  <c r="BF210" i="1"/>
  <c r="BH210" i="1"/>
  <c r="BI210" i="1"/>
  <c r="BJ210" i="1"/>
  <c r="I211" i="1"/>
  <c r="J211" i="1"/>
  <c r="K211" i="1"/>
  <c r="Z211" i="1"/>
  <c r="AB211" i="1"/>
  <c r="AC211" i="1"/>
  <c r="AD211" i="1"/>
  <c r="AE211" i="1"/>
  <c r="AF211" i="1"/>
  <c r="AG211" i="1"/>
  <c r="AH211" i="1"/>
  <c r="AJ211" i="1"/>
  <c r="AK211" i="1"/>
  <c r="AL211" i="1"/>
  <c r="AO211" i="1"/>
  <c r="AP211" i="1"/>
  <c r="AV211" i="1"/>
  <c r="AW211" i="1"/>
  <c r="AX211" i="1"/>
  <c r="BC211" i="1"/>
  <c r="BD211" i="1"/>
  <c r="BF211" i="1"/>
  <c r="BH211" i="1"/>
  <c r="BI211" i="1"/>
  <c r="BJ211" i="1"/>
  <c r="I212" i="1"/>
  <c r="J212" i="1"/>
  <c r="K212" i="1"/>
  <c r="Z212" i="1"/>
  <c r="AB212" i="1"/>
  <c r="AC212" i="1"/>
  <c r="AD212" i="1"/>
  <c r="AE212" i="1"/>
  <c r="AF212" i="1"/>
  <c r="AG212" i="1"/>
  <c r="AH212" i="1"/>
  <c r="AJ212" i="1"/>
  <c r="AK212" i="1"/>
  <c r="AL212" i="1"/>
  <c r="AO212" i="1"/>
  <c r="AP212" i="1"/>
  <c r="AV212" i="1"/>
  <c r="AW212" i="1"/>
  <c r="AX212" i="1"/>
  <c r="BC212" i="1"/>
  <c r="BD212" i="1"/>
  <c r="BF212" i="1"/>
  <c r="BH212" i="1"/>
  <c r="BI212" i="1"/>
  <c r="BJ212" i="1"/>
  <c r="I213" i="1"/>
  <c r="J213" i="1"/>
  <c r="K213" i="1"/>
  <c r="AS213" i="1"/>
  <c r="AT213" i="1"/>
  <c r="AU213" i="1"/>
  <c r="I214" i="1"/>
  <c r="J214" i="1"/>
  <c r="K214" i="1"/>
  <c r="Z214" i="1"/>
  <c r="AB214" i="1"/>
  <c r="AC214" i="1"/>
  <c r="AD214" i="1"/>
  <c r="AE214" i="1"/>
  <c r="AF214" i="1"/>
  <c r="AG214" i="1"/>
  <c r="AH214" i="1"/>
  <c r="AJ214" i="1"/>
  <c r="AK214" i="1"/>
  <c r="AL214" i="1"/>
  <c r="AO214" i="1"/>
  <c r="AP214" i="1"/>
  <c r="AV214" i="1"/>
  <c r="AW214" i="1"/>
  <c r="AX214" i="1"/>
  <c r="BC214" i="1"/>
  <c r="BD214" i="1"/>
  <c r="BF214" i="1"/>
  <c r="BH214" i="1"/>
  <c r="BI214" i="1"/>
  <c r="BJ214" i="1"/>
  <c r="I215" i="1"/>
  <c r="J215" i="1"/>
  <c r="K215" i="1"/>
  <c r="Z215" i="1"/>
  <c r="AB215" i="1"/>
  <c r="AC215" i="1"/>
  <c r="AD215" i="1"/>
  <c r="AE215" i="1"/>
  <c r="AF215" i="1"/>
  <c r="AG215" i="1"/>
  <c r="AH215" i="1"/>
  <c r="AJ215" i="1"/>
  <c r="AK215" i="1"/>
  <c r="AL215" i="1"/>
  <c r="AO215" i="1"/>
  <c r="AP215" i="1"/>
  <c r="AV215" i="1"/>
  <c r="AW215" i="1"/>
  <c r="AX215" i="1"/>
  <c r="BC215" i="1"/>
  <c r="BD215" i="1"/>
  <c r="BF215" i="1"/>
  <c r="BH215" i="1"/>
  <c r="BI215" i="1"/>
  <c r="BJ215" i="1"/>
  <c r="I216" i="1"/>
  <c r="J216" i="1"/>
  <c r="K216" i="1"/>
  <c r="Z216" i="1"/>
  <c r="AB216" i="1"/>
  <c r="AC216" i="1"/>
  <c r="AD216" i="1"/>
  <c r="AE216" i="1"/>
  <c r="AF216" i="1"/>
  <c r="AG216" i="1"/>
  <c r="AH216" i="1"/>
  <c r="AJ216" i="1"/>
  <c r="AK216" i="1"/>
  <c r="AL216" i="1"/>
  <c r="AO216" i="1"/>
  <c r="AP216" i="1"/>
  <c r="AV216" i="1"/>
  <c r="AW216" i="1"/>
  <c r="AX216" i="1"/>
  <c r="BC216" i="1"/>
  <c r="BD216" i="1"/>
  <c r="BF216" i="1"/>
  <c r="BH216" i="1"/>
  <c r="BI216" i="1"/>
  <c r="BJ216" i="1"/>
  <c r="I217" i="1"/>
  <c r="J217" i="1"/>
  <c r="K217" i="1"/>
  <c r="Z217" i="1"/>
  <c r="AB217" i="1"/>
  <c r="AC217" i="1"/>
  <c r="AD217" i="1"/>
  <c r="AE217" i="1"/>
  <c r="AF217" i="1"/>
  <c r="AG217" i="1"/>
  <c r="AH217" i="1"/>
  <c r="AJ217" i="1"/>
  <c r="AK217" i="1"/>
  <c r="AL217" i="1"/>
  <c r="AO217" i="1"/>
  <c r="AP217" i="1"/>
  <c r="AV217" i="1"/>
  <c r="AW217" i="1"/>
  <c r="AX217" i="1"/>
  <c r="BC217" i="1"/>
  <c r="BD217" i="1"/>
  <c r="BF217" i="1"/>
  <c r="BH217" i="1"/>
  <c r="BI217" i="1"/>
  <c r="BJ217" i="1"/>
  <c r="I218" i="1"/>
  <c r="J218" i="1"/>
  <c r="K218" i="1"/>
  <c r="Z218" i="1"/>
  <c r="AB218" i="1"/>
  <c r="AC218" i="1"/>
  <c r="AD218" i="1"/>
  <c r="AE218" i="1"/>
  <c r="AF218" i="1"/>
  <c r="AG218" i="1"/>
  <c r="AH218" i="1"/>
  <c r="AJ218" i="1"/>
  <c r="AK218" i="1"/>
  <c r="AL218" i="1"/>
  <c r="AO218" i="1"/>
  <c r="AP218" i="1"/>
  <c r="AV218" i="1"/>
  <c r="AW218" i="1"/>
  <c r="AX218" i="1"/>
  <c r="BC218" i="1"/>
  <c r="BD218" i="1"/>
  <c r="BF218" i="1"/>
  <c r="BH218" i="1"/>
  <c r="BI218" i="1"/>
  <c r="BJ218" i="1"/>
  <c r="I219" i="1"/>
  <c r="J219" i="1"/>
  <c r="K219" i="1"/>
  <c r="AS219" i="1"/>
  <c r="AT219" i="1"/>
  <c r="AU219" i="1"/>
  <c r="I220" i="1"/>
  <c r="J220" i="1"/>
  <c r="K220" i="1"/>
  <c r="Z220" i="1"/>
  <c r="AB220" i="1"/>
  <c r="AC220" i="1"/>
  <c r="AD220" i="1"/>
  <c r="AE220" i="1"/>
  <c r="AF220" i="1"/>
  <c r="AG220" i="1"/>
  <c r="AH220" i="1"/>
  <c r="AJ220" i="1"/>
  <c r="AK220" i="1"/>
  <c r="AL220" i="1"/>
  <c r="AO220" i="1"/>
  <c r="AP220" i="1"/>
  <c r="AV220" i="1"/>
  <c r="AW220" i="1"/>
  <c r="AX220" i="1"/>
  <c r="BC220" i="1"/>
  <c r="BD220" i="1"/>
  <c r="BF220" i="1"/>
  <c r="BH220" i="1"/>
  <c r="BI220" i="1"/>
  <c r="BJ220" i="1"/>
  <c r="I221" i="1"/>
  <c r="J221" i="1"/>
  <c r="K221" i="1"/>
  <c r="Z221" i="1"/>
  <c r="AB221" i="1"/>
  <c r="AC221" i="1"/>
  <c r="AD221" i="1"/>
  <c r="AE221" i="1"/>
  <c r="AF221" i="1"/>
  <c r="AG221" i="1"/>
  <c r="AH221" i="1"/>
  <c r="AJ221" i="1"/>
  <c r="AK221" i="1"/>
  <c r="AL221" i="1"/>
  <c r="AO221" i="1"/>
  <c r="AP221" i="1"/>
  <c r="AV221" i="1"/>
  <c r="AW221" i="1"/>
  <c r="AX221" i="1"/>
  <c r="BC221" i="1"/>
  <c r="BD221" i="1"/>
  <c r="BF221" i="1"/>
  <c r="BH221" i="1"/>
  <c r="BI221" i="1"/>
  <c r="BJ221" i="1"/>
  <c r="I223" i="1"/>
  <c r="J223" i="1"/>
  <c r="K223" i="1"/>
  <c r="Z223" i="1"/>
  <c r="AB223" i="1"/>
  <c r="AC223" i="1"/>
  <c r="AD223" i="1"/>
  <c r="AE223" i="1"/>
  <c r="AF223" i="1"/>
  <c r="AG223" i="1"/>
  <c r="AH223" i="1"/>
  <c r="AJ223" i="1"/>
  <c r="AK223" i="1"/>
  <c r="AL223" i="1"/>
  <c r="AO223" i="1"/>
  <c r="AP223" i="1"/>
  <c r="AV223" i="1"/>
  <c r="AW223" i="1"/>
  <c r="AX223" i="1"/>
  <c r="BC223" i="1"/>
  <c r="BD223" i="1"/>
  <c r="BF223" i="1"/>
  <c r="BH223" i="1"/>
  <c r="BI223" i="1"/>
  <c r="BJ223" i="1"/>
  <c r="I225" i="1"/>
  <c r="J225" i="1"/>
  <c r="K225" i="1"/>
  <c r="Z225" i="1"/>
  <c r="AB225" i="1"/>
  <c r="AC225" i="1"/>
  <c r="AD225" i="1"/>
  <c r="AE225" i="1"/>
  <c r="AF225" i="1"/>
  <c r="AG225" i="1"/>
  <c r="AH225" i="1"/>
  <c r="AJ225" i="1"/>
  <c r="AK225" i="1"/>
  <c r="AL225" i="1"/>
  <c r="AO225" i="1"/>
  <c r="AP225" i="1"/>
  <c r="AV225" i="1"/>
  <c r="AW225" i="1"/>
  <c r="AX225" i="1"/>
  <c r="BC225" i="1"/>
  <c r="BD225" i="1"/>
  <c r="BF225" i="1"/>
  <c r="BH225" i="1"/>
  <c r="BI225" i="1"/>
  <c r="BJ225" i="1"/>
  <c r="I227" i="1"/>
  <c r="J227" i="1"/>
  <c r="K227" i="1"/>
  <c r="Z227" i="1"/>
  <c r="AB227" i="1"/>
  <c r="AC227" i="1"/>
  <c r="AD227" i="1"/>
  <c r="AE227" i="1"/>
  <c r="AF227" i="1"/>
  <c r="AG227" i="1"/>
  <c r="AH227" i="1"/>
  <c r="AJ227" i="1"/>
  <c r="AK227" i="1"/>
  <c r="AL227" i="1"/>
  <c r="AO227" i="1"/>
  <c r="AP227" i="1"/>
  <c r="AV227" i="1"/>
  <c r="AW227" i="1"/>
  <c r="AX227" i="1"/>
  <c r="BC227" i="1"/>
  <c r="BD227" i="1"/>
  <c r="BF227" i="1"/>
  <c r="BH227" i="1"/>
  <c r="BI227" i="1"/>
  <c r="BJ227" i="1"/>
  <c r="I228" i="1"/>
  <c r="J228" i="1"/>
  <c r="K228" i="1"/>
  <c r="AS228" i="1"/>
  <c r="AT228" i="1"/>
  <c r="AU228" i="1"/>
  <c r="I229" i="1"/>
  <c r="J229" i="1"/>
  <c r="K229" i="1"/>
  <c r="Z229" i="1"/>
  <c r="AB229" i="1"/>
  <c r="AC229" i="1"/>
  <c r="AD229" i="1"/>
  <c r="AE229" i="1"/>
  <c r="AF229" i="1"/>
  <c r="AG229" i="1"/>
  <c r="AH229" i="1"/>
  <c r="AJ229" i="1"/>
  <c r="AK229" i="1"/>
  <c r="AL229" i="1"/>
  <c r="AO229" i="1"/>
  <c r="AP229" i="1"/>
  <c r="AV229" i="1"/>
  <c r="AW229" i="1"/>
  <c r="AX229" i="1"/>
  <c r="BC229" i="1"/>
  <c r="BD229" i="1"/>
  <c r="BF229" i="1"/>
  <c r="BH229" i="1"/>
  <c r="BI229" i="1"/>
  <c r="BJ229" i="1"/>
  <c r="I231" i="1"/>
  <c r="J231" i="1"/>
  <c r="K231" i="1"/>
  <c r="Z231" i="1"/>
  <c r="AB231" i="1"/>
  <c r="AC231" i="1"/>
  <c r="AD231" i="1"/>
  <c r="AE231" i="1"/>
  <c r="AF231" i="1"/>
  <c r="AG231" i="1"/>
  <c r="AH231" i="1"/>
  <c r="AJ231" i="1"/>
  <c r="AK231" i="1"/>
  <c r="AL231" i="1"/>
  <c r="AO231" i="1"/>
  <c r="AP231" i="1"/>
  <c r="AV231" i="1"/>
  <c r="AW231" i="1"/>
  <c r="AX231" i="1"/>
  <c r="BC231" i="1"/>
  <c r="BD231" i="1"/>
  <c r="BF231" i="1"/>
  <c r="BH231" i="1"/>
  <c r="BI231" i="1"/>
  <c r="BJ231" i="1"/>
  <c r="I233" i="1"/>
  <c r="J233" i="1"/>
  <c r="K233" i="1"/>
  <c r="Z233" i="1"/>
  <c r="AB233" i="1"/>
  <c r="AC233" i="1"/>
  <c r="AD233" i="1"/>
  <c r="AE233" i="1"/>
  <c r="AF233" i="1"/>
  <c r="AG233" i="1"/>
  <c r="AH233" i="1"/>
  <c r="AJ233" i="1"/>
  <c r="AK233" i="1"/>
  <c r="AL233" i="1"/>
  <c r="AO233" i="1"/>
  <c r="AP233" i="1"/>
  <c r="AV233" i="1"/>
  <c r="AW233" i="1"/>
  <c r="AX233" i="1"/>
  <c r="BC233" i="1"/>
  <c r="BD233" i="1"/>
  <c r="BF233" i="1"/>
  <c r="BH233" i="1"/>
  <c r="BI233" i="1"/>
  <c r="BJ233" i="1"/>
  <c r="I235" i="1"/>
  <c r="J235" i="1"/>
  <c r="K235" i="1"/>
  <c r="Z235" i="1"/>
  <c r="AB235" i="1"/>
  <c r="AC235" i="1"/>
  <c r="AD235" i="1"/>
  <c r="AE235" i="1"/>
  <c r="AF235" i="1"/>
  <c r="AG235" i="1"/>
  <c r="AH235" i="1"/>
  <c r="AJ235" i="1"/>
  <c r="AK235" i="1"/>
  <c r="AL235" i="1"/>
  <c r="AO235" i="1"/>
  <c r="AP235" i="1"/>
  <c r="AV235" i="1"/>
  <c r="AW235" i="1"/>
  <c r="AX235" i="1"/>
  <c r="BC235" i="1"/>
  <c r="BD235" i="1"/>
  <c r="BF235" i="1"/>
  <c r="BH235" i="1"/>
  <c r="BI235" i="1"/>
  <c r="BJ235" i="1"/>
  <c r="I237" i="1"/>
  <c r="J237" i="1"/>
  <c r="K237" i="1"/>
  <c r="Z237" i="1"/>
  <c r="AB237" i="1"/>
  <c r="AC237" i="1"/>
  <c r="AD237" i="1"/>
  <c r="AE237" i="1"/>
  <c r="AF237" i="1"/>
  <c r="AG237" i="1"/>
  <c r="AH237" i="1"/>
  <c r="AJ237" i="1"/>
  <c r="AK237" i="1"/>
  <c r="AL237" i="1"/>
  <c r="AO237" i="1"/>
  <c r="AP237" i="1"/>
  <c r="AV237" i="1"/>
  <c r="AW237" i="1"/>
  <c r="AX237" i="1"/>
  <c r="BC237" i="1"/>
  <c r="BD237" i="1"/>
  <c r="BF237" i="1"/>
  <c r="BH237" i="1"/>
  <c r="BI237" i="1"/>
  <c r="BJ237" i="1"/>
  <c r="I239" i="1"/>
  <c r="J239" i="1"/>
  <c r="K239" i="1"/>
  <c r="Z239" i="1"/>
  <c r="AB239" i="1"/>
  <c r="AC239" i="1"/>
  <c r="AD239" i="1"/>
  <c r="AE239" i="1"/>
  <c r="AF239" i="1"/>
  <c r="AG239" i="1"/>
  <c r="AH239" i="1"/>
  <c r="AJ239" i="1"/>
  <c r="AK239" i="1"/>
  <c r="AL239" i="1"/>
  <c r="AO239" i="1"/>
  <c r="AP239" i="1"/>
  <c r="AV239" i="1"/>
  <c r="AW239" i="1"/>
  <c r="AX239" i="1"/>
  <c r="BC239" i="1"/>
  <c r="BD239" i="1"/>
  <c r="BF239" i="1"/>
  <c r="BH239" i="1"/>
  <c r="BI239" i="1"/>
  <c r="BJ239" i="1"/>
  <c r="I241" i="1"/>
  <c r="J241" i="1"/>
  <c r="K241" i="1"/>
  <c r="Z241" i="1"/>
  <c r="AB241" i="1"/>
  <c r="AC241" i="1"/>
  <c r="AD241" i="1"/>
  <c r="AE241" i="1"/>
  <c r="AF241" i="1"/>
  <c r="AG241" i="1"/>
  <c r="AH241" i="1"/>
  <c r="AJ241" i="1"/>
  <c r="AK241" i="1"/>
  <c r="AL241" i="1"/>
  <c r="AO241" i="1"/>
  <c r="AP241" i="1"/>
  <c r="AV241" i="1"/>
  <c r="AW241" i="1"/>
  <c r="AX241" i="1"/>
  <c r="BC241" i="1"/>
  <c r="BD241" i="1"/>
  <c r="BF241" i="1"/>
  <c r="BH241" i="1"/>
  <c r="BI241" i="1"/>
  <c r="BJ241" i="1"/>
  <c r="I242" i="1"/>
  <c r="J242" i="1"/>
  <c r="K242" i="1"/>
  <c r="Z242" i="1"/>
  <c r="AB242" i="1"/>
  <c r="AC242" i="1"/>
  <c r="AD242" i="1"/>
  <c r="AE242" i="1"/>
  <c r="AF242" i="1"/>
  <c r="AG242" i="1"/>
  <c r="AH242" i="1"/>
  <c r="AJ242" i="1"/>
  <c r="AK242" i="1"/>
  <c r="AL242" i="1"/>
  <c r="AO242" i="1"/>
  <c r="AP242" i="1"/>
  <c r="AV242" i="1"/>
  <c r="AW242" i="1"/>
  <c r="AX242" i="1"/>
  <c r="BC242" i="1"/>
  <c r="BD242" i="1"/>
  <c r="BF242" i="1"/>
  <c r="BH242" i="1"/>
  <c r="BI242" i="1"/>
  <c r="BJ242" i="1"/>
  <c r="I243" i="1"/>
  <c r="J243" i="1"/>
  <c r="K243" i="1"/>
  <c r="Z243" i="1"/>
  <c r="AB243" i="1"/>
  <c r="AC243" i="1"/>
  <c r="AD243" i="1"/>
  <c r="AE243" i="1"/>
  <c r="AF243" i="1"/>
  <c r="AG243" i="1"/>
  <c r="AH243" i="1"/>
  <c r="AJ243" i="1"/>
  <c r="AK243" i="1"/>
  <c r="AL243" i="1"/>
  <c r="AO243" i="1"/>
  <c r="AP243" i="1"/>
  <c r="AV243" i="1"/>
  <c r="AW243" i="1"/>
  <c r="AX243" i="1"/>
  <c r="BC243" i="1"/>
  <c r="BD243" i="1"/>
  <c r="BF243" i="1"/>
  <c r="BH243" i="1"/>
  <c r="BI243" i="1"/>
  <c r="BJ243" i="1"/>
  <c r="I244" i="1"/>
  <c r="J244" i="1"/>
  <c r="K244" i="1"/>
  <c r="AS244" i="1"/>
  <c r="AT244" i="1"/>
  <c r="AU244" i="1"/>
  <c r="I245" i="1"/>
  <c r="J245" i="1"/>
  <c r="K245" i="1"/>
  <c r="Z245" i="1"/>
  <c r="AB245" i="1"/>
  <c r="AC245" i="1"/>
  <c r="AD245" i="1"/>
  <c r="AE245" i="1"/>
  <c r="AF245" i="1"/>
  <c r="AG245" i="1"/>
  <c r="AH245" i="1"/>
  <c r="AJ245" i="1"/>
  <c r="AK245" i="1"/>
  <c r="AL245" i="1"/>
  <c r="AO245" i="1"/>
  <c r="AP245" i="1"/>
  <c r="AV245" i="1"/>
  <c r="AW245" i="1"/>
  <c r="AX245" i="1"/>
  <c r="BC245" i="1"/>
  <c r="BD245" i="1"/>
  <c r="BF245" i="1"/>
  <c r="BH245" i="1"/>
  <c r="BI245" i="1"/>
  <c r="BJ245" i="1"/>
  <c r="I246" i="1"/>
  <c r="J246" i="1"/>
  <c r="K246" i="1"/>
  <c r="Z246" i="1"/>
  <c r="AB246" i="1"/>
  <c r="AC246" i="1"/>
  <c r="AD246" i="1"/>
  <c r="AE246" i="1"/>
  <c r="AF246" i="1"/>
  <c r="AG246" i="1"/>
  <c r="AH246" i="1"/>
  <c r="AJ246" i="1"/>
  <c r="AK246" i="1"/>
  <c r="AL246" i="1"/>
  <c r="AO246" i="1"/>
  <c r="AP246" i="1"/>
  <c r="AV246" i="1"/>
  <c r="AW246" i="1"/>
  <c r="AX246" i="1"/>
  <c r="BC246" i="1"/>
  <c r="BD246" i="1"/>
  <c r="BF246" i="1"/>
  <c r="BH246" i="1"/>
  <c r="BI246" i="1"/>
  <c r="BJ246" i="1"/>
  <c r="I247" i="1"/>
  <c r="J247" i="1"/>
  <c r="K247" i="1"/>
  <c r="Z247" i="1"/>
  <c r="AB247" i="1"/>
  <c r="AC247" i="1"/>
  <c r="AD247" i="1"/>
  <c r="AE247" i="1"/>
  <c r="AF247" i="1"/>
  <c r="AG247" i="1"/>
  <c r="AH247" i="1"/>
  <c r="AJ247" i="1"/>
  <c r="AK247" i="1"/>
  <c r="AL247" i="1"/>
  <c r="AO247" i="1"/>
  <c r="AP247" i="1"/>
  <c r="AV247" i="1"/>
  <c r="AW247" i="1"/>
  <c r="AX247" i="1"/>
  <c r="BC247" i="1"/>
  <c r="BD247" i="1"/>
  <c r="BF247" i="1"/>
  <c r="BH247" i="1"/>
  <c r="BI247" i="1"/>
  <c r="BJ247" i="1"/>
  <c r="I248" i="1"/>
  <c r="J248" i="1"/>
  <c r="K248" i="1"/>
  <c r="AS248" i="1"/>
  <c r="AT248" i="1"/>
  <c r="AU248" i="1"/>
  <c r="I249" i="1"/>
  <c r="J249" i="1"/>
  <c r="K249" i="1"/>
  <c r="Z249" i="1"/>
  <c r="AB249" i="1"/>
  <c r="AC249" i="1"/>
  <c r="AD249" i="1"/>
  <c r="AE249" i="1"/>
  <c r="AF249" i="1"/>
  <c r="AG249" i="1"/>
  <c r="AH249" i="1"/>
  <c r="AJ249" i="1"/>
  <c r="AK249" i="1"/>
  <c r="AL249" i="1"/>
  <c r="AO249" i="1"/>
  <c r="AP249" i="1"/>
  <c r="AV249" i="1"/>
  <c r="AW249" i="1"/>
  <c r="AX249" i="1"/>
  <c r="BC249" i="1"/>
  <c r="BD249" i="1"/>
  <c r="BF249" i="1"/>
  <c r="BH249" i="1"/>
  <c r="BI249" i="1"/>
  <c r="BJ249" i="1"/>
  <c r="I251" i="1"/>
  <c r="J251" i="1"/>
  <c r="K251" i="1"/>
  <c r="Z251" i="1"/>
  <c r="AB251" i="1"/>
  <c r="AC251" i="1"/>
  <c r="AD251" i="1"/>
  <c r="AE251" i="1"/>
  <c r="AF251" i="1"/>
  <c r="AG251" i="1"/>
  <c r="AH251" i="1"/>
  <c r="AJ251" i="1"/>
  <c r="AK251" i="1"/>
  <c r="AL251" i="1"/>
  <c r="AO251" i="1"/>
  <c r="AP251" i="1"/>
  <c r="AV251" i="1"/>
  <c r="AW251" i="1"/>
  <c r="AX251" i="1"/>
  <c r="BC251" i="1"/>
  <c r="BD251" i="1"/>
  <c r="BF251" i="1"/>
  <c r="BH251" i="1"/>
  <c r="BI251" i="1"/>
  <c r="BJ251" i="1"/>
  <c r="I253" i="1"/>
  <c r="J253" i="1"/>
  <c r="K253" i="1"/>
  <c r="Z253" i="1"/>
  <c r="AB253" i="1"/>
  <c r="AC253" i="1"/>
  <c r="AD253" i="1"/>
  <c r="AE253" i="1"/>
  <c r="AF253" i="1"/>
  <c r="AG253" i="1"/>
  <c r="AH253" i="1"/>
  <c r="AJ253" i="1"/>
  <c r="AK253" i="1"/>
  <c r="AL253" i="1"/>
  <c r="AO253" i="1"/>
  <c r="AP253" i="1"/>
  <c r="AV253" i="1"/>
  <c r="AW253" i="1"/>
  <c r="AX253" i="1"/>
  <c r="BC253" i="1"/>
  <c r="BD253" i="1"/>
  <c r="BF253" i="1"/>
  <c r="BH253" i="1"/>
  <c r="BI253" i="1"/>
  <c r="BJ253" i="1"/>
  <c r="I255" i="1"/>
  <c r="J255" i="1"/>
  <c r="K255" i="1"/>
  <c r="Z255" i="1"/>
  <c r="AB255" i="1"/>
  <c r="AC255" i="1"/>
  <c r="AD255" i="1"/>
  <c r="AE255" i="1"/>
  <c r="AF255" i="1"/>
  <c r="AG255" i="1"/>
  <c r="AH255" i="1"/>
  <c r="AJ255" i="1"/>
  <c r="AK255" i="1"/>
  <c r="AL255" i="1"/>
  <c r="AO255" i="1"/>
  <c r="AP255" i="1"/>
  <c r="AV255" i="1"/>
  <c r="AW255" i="1"/>
  <c r="AX255" i="1"/>
  <c r="BC255" i="1"/>
  <c r="BD255" i="1"/>
  <c r="BF255" i="1"/>
  <c r="BH255" i="1"/>
  <c r="BI255" i="1"/>
  <c r="BJ255" i="1"/>
  <c r="I257" i="1"/>
  <c r="J257" i="1"/>
  <c r="K257" i="1"/>
  <c r="Z257" i="1"/>
  <c r="AB257" i="1"/>
  <c r="AC257" i="1"/>
  <c r="AD257" i="1"/>
  <c r="AE257" i="1"/>
  <c r="AF257" i="1"/>
  <c r="AG257" i="1"/>
  <c r="AH257" i="1"/>
  <c r="AJ257" i="1"/>
  <c r="AK257" i="1"/>
  <c r="AL257" i="1"/>
  <c r="AO257" i="1"/>
  <c r="AP257" i="1"/>
  <c r="AV257" i="1"/>
  <c r="AW257" i="1"/>
  <c r="AX257" i="1"/>
  <c r="BC257" i="1"/>
  <c r="BD257" i="1"/>
  <c r="BF257" i="1"/>
  <c r="BH257" i="1"/>
  <c r="BI257" i="1"/>
  <c r="BJ257" i="1"/>
  <c r="I259" i="1"/>
  <c r="J259" i="1"/>
  <c r="K259" i="1"/>
  <c r="Z259" i="1"/>
  <c r="AB259" i="1"/>
  <c r="AC259" i="1"/>
  <c r="AD259" i="1"/>
  <c r="AE259" i="1"/>
  <c r="AF259" i="1"/>
  <c r="AG259" i="1"/>
  <c r="AH259" i="1"/>
  <c r="AJ259" i="1"/>
  <c r="AK259" i="1"/>
  <c r="AL259" i="1"/>
  <c r="AO259" i="1"/>
  <c r="AP259" i="1"/>
  <c r="AV259" i="1"/>
  <c r="AW259" i="1"/>
  <c r="AX259" i="1"/>
  <c r="BC259" i="1"/>
  <c r="BD259" i="1"/>
  <c r="BF259" i="1"/>
  <c r="BH259" i="1"/>
  <c r="BI259" i="1"/>
  <c r="BJ259" i="1"/>
  <c r="I261" i="1"/>
  <c r="J261" i="1"/>
  <c r="K261" i="1"/>
  <c r="Z261" i="1"/>
  <c r="AB261" i="1"/>
  <c r="AC261" i="1"/>
  <c r="AD261" i="1"/>
  <c r="AE261" i="1"/>
  <c r="AF261" i="1"/>
  <c r="AG261" i="1"/>
  <c r="AH261" i="1"/>
  <c r="AJ261" i="1"/>
  <c r="AK261" i="1"/>
  <c r="AL261" i="1"/>
  <c r="AO261" i="1"/>
  <c r="AP261" i="1"/>
  <c r="AV261" i="1"/>
  <c r="AW261" i="1"/>
  <c r="AX261" i="1"/>
  <c r="BC261" i="1"/>
  <c r="BD261" i="1"/>
  <c r="BF261" i="1"/>
  <c r="BH261" i="1"/>
  <c r="BI261" i="1"/>
  <c r="BJ261" i="1"/>
  <c r="I263" i="1"/>
  <c r="J263" i="1"/>
  <c r="K263" i="1"/>
  <c r="Z263" i="1"/>
  <c r="AB263" i="1"/>
  <c r="AC263" i="1"/>
  <c r="AD263" i="1"/>
  <c r="AE263" i="1"/>
  <c r="AF263" i="1"/>
  <c r="AG263" i="1"/>
  <c r="AH263" i="1"/>
  <c r="AJ263" i="1"/>
  <c r="AK263" i="1"/>
  <c r="AL263" i="1"/>
  <c r="AO263" i="1"/>
  <c r="AP263" i="1"/>
  <c r="AV263" i="1"/>
  <c r="AW263" i="1"/>
  <c r="AX263" i="1"/>
  <c r="BC263" i="1"/>
  <c r="BD263" i="1"/>
  <c r="BF263" i="1"/>
  <c r="BH263" i="1"/>
  <c r="BI263" i="1"/>
  <c r="BJ263" i="1"/>
  <c r="I265" i="1"/>
  <c r="J265" i="1"/>
  <c r="K265" i="1"/>
  <c r="Z265" i="1"/>
  <c r="AB265" i="1"/>
  <c r="AC265" i="1"/>
  <c r="AD265" i="1"/>
  <c r="AE265" i="1"/>
  <c r="AF265" i="1"/>
  <c r="AG265" i="1"/>
  <c r="AH265" i="1"/>
  <c r="AJ265" i="1"/>
  <c r="AK265" i="1"/>
  <c r="AL265" i="1"/>
  <c r="AO265" i="1"/>
  <c r="AP265" i="1"/>
  <c r="AV265" i="1"/>
  <c r="AW265" i="1"/>
  <c r="AX265" i="1"/>
  <c r="BC265" i="1"/>
  <c r="BD265" i="1"/>
  <c r="BF265" i="1"/>
  <c r="BH265" i="1"/>
  <c r="BI265" i="1"/>
  <c r="BJ265" i="1"/>
  <c r="I266" i="1"/>
  <c r="J266" i="1"/>
  <c r="K266" i="1"/>
  <c r="Z266" i="1"/>
  <c r="AB266" i="1"/>
  <c r="AC266" i="1"/>
  <c r="AD266" i="1"/>
  <c r="AE266" i="1"/>
  <c r="AF266" i="1"/>
  <c r="AG266" i="1"/>
  <c r="AH266" i="1"/>
  <c r="AJ266" i="1"/>
  <c r="AK266" i="1"/>
  <c r="AL266" i="1"/>
  <c r="AO266" i="1"/>
  <c r="AP266" i="1"/>
  <c r="AV266" i="1"/>
  <c r="AW266" i="1"/>
  <c r="AX266" i="1"/>
  <c r="BC266" i="1"/>
  <c r="BD266" i="1"/>
  <c r="BF266" i="1"/>
  <c r="BH266" i="1"/>
  <c r="BI266" i="1"/>
  <c r="BJ266" i="1"/>
  <c r="I267" i="1"/>
  <c r="J267" i="1"/>
  <c r="K267" i="1"/>
  <c r="Z267" i="1"/>
  <c r="AB267" i="1"/>
  <c r="AC267" i="1"/>
  <c r="AD267" i="1"/>
  <c r="AE267" i="1"/>
  <c r="AF267" i="1"/>
  <c r="AG267" i="1"/>
  <c r="AH267" i="1"/>
  <c r="AJ267" i="1"/>
  <c r="AK267" i="1"/>
  <c r="AL267" i="1"/>
  <c r="AO267" i="1"/>
  <c r="AP267" i="1"/>
  <c r="AV267" i="1"/>
  <c r="AW267" i="1"/>
  <c r="AX267" i="1"/>
  <c r="BC267" i="1"/>
  <c r="BD267" i="1"/>
  <c r="BF267" i="1"/>
  <c r="BH267" i="1"/>
  <c r="BI267" i="1"/>
  <c r="BJ267" i="1"/>
  <c r="I268" i="1"/>
  <c r="J268" i="1"/>
  <c r="K268" i="1"/>
  <c r="Z268" i="1"/>
  <c r="AB268" i="1"/>
  <c r="AC268" i="1"/>
  <c r="AD268" i="1"/>
  <c r="AE268" i="1"/>
  <c r="AF268" i="1"/>
  <c r="AG268" i="1"/>
  <c r="AH268" i="1"/>
  <c r="AJ268" i="1"/>
  <c r="AK268" i="1"/>
  <c r="AL268" i="1"/>
  <c r="AO268" i="1"/>
  <c r="AP268" i="1"/>
  <c r="AV268" i="1"/>
  <c r="AW268" i="1"/>
  <c r="AX268" i="1"/>
  <c r="BC268" i="1"/>
  <c r="BD268" i="1"/>
  <c r="BF268" i="1"/>
  <c r="BH268" i="1"/>
  <c r="BI268" i="1"/>
  <c r="BJ268" i="1"/>
  <c r="I270" i="1"/>
  <c r="J270" i="1"/>
  <c r="K270" i="1"/>
  <c r="Z270" i="1"/>
  <c r="AB270" i="1"/>
  <c r="AC270" i="1"/>
  <c r="AD270" i="1"/>
  <c r="AE270" i="1"/>
  <c r="AF270" i="1"/>
  <c r="AG270" i="1"/>
  <c r="AH270" i="1"/>
  <c r="AJ270" i="1"/>
  <c r="AK270" i="1"/>
  <c r="AL270" i="1"/>
  <c r="AO270" i="1"/>
  <c r="AP270" i="1"/>
  <c r="AV270" i="1"/>
  <c r="AW270" i="1"/>
  <c r="AX270" i="1"/>
  <c r="BC270" i="1"/>
  <c r="BD270" i="1"/>
  <c r="BF270" i="1"/>
  <c r="BH270" i="1"/>
  <c r="BI270" i="1"/>
  <c r="BJ270" i="1"/>
  <c r="I272" i="1"/>
  <c r="J272" i="1"/>
  <c r="K272" i="1"/>
  <c r="Z272" i="1"/>
  <c r="AB272" i="1"/>
  <c r="AC272" i="1"/>
  <c r="AD272" i="1"/>
  <c r="AE272" i="1"/>
  <c r="AF272" i="1"/>
  <c r="AG272" i="1"/>
  <c r="AH272" i="1"/>
  <c r="AJ272" i="1"/>
  <c r="AK272" i="1"/>
  <c r="AL272" i="1"/>
  <c r="AO272" i="1"/>
  <c r="AP272" i="1"/>
  <c r="AV272" i="1"/>
  <c r="AW272" i="1"/>
  <c r="AX272" i="1"/>
  <c r="BC272" i="1"/>
  <c r="BD272" i="1"/>
  <c r="BF272" i="1"/>
  <c r="BH272" i="1"/>
  <c r="BI272" i="1"/>
  <c r="BJ272" i="1"/>
  <c r="I274" i="1"/>
  <c r="J274" i="1"/>
  <c r="K274" i="1"/>
  <c r="Z274" i="1"/>
  <c r="AB274" i="1"/>
  <c r="AC274" i="1"/>
  <c r="AD274" i="1"/>
  <c r="AE274" i="1"/>
  <c r="AF274" i="1"/>
  <c r="AG274" i="1"/>
  <c r="AH274" i="1"/>
  <c r="AJ274" i="1"/>
  <c r="AK274" i="1"/>
  <c r="AL274" i="1"/>
  <c r="AO274" i="1"/>
  <c r="AP274" i="1"/>
  <c r="AV274" i="1"/>
  <c r="AW274" i="1"/>
  <c r="AX274" i="1"/>
  <c r="BC274" i="1"/>
  <c r="BD274" i="1"/>
  <c r="BF274" i="1"/>
  <c r="BH274" i="1"/>
  <c r="BI274" i="1"/>
  <c r="BJ274" i="1"/>
  <c r="I276" i="1"/>
  <c r="J276" i="1"/>
  <c r="K276" i="1"/>
  <c r="Z276" i="1"/>
  <c r="AB276" i="1"/>
  <c r="AC276" i="1"/>
  <c r="AD276" i="1"/>
  <c r="AE276" i="1"/>
  <c r="AF276" i="1"/>
  <c r="AG276" i="1"/>
  <c r="AH276" i="1"/>
  <c r="AJ276" i="1"/>
  <c r="AK276" i="1"/>
  <c r="AL276" i="1"/>
  <c r="AO276" i="1"/>
  <c r="AP276" i="1"/>
  <c r="AV276" i="1"/>
  <c r="AW276" i="1"/>
  <c r="AX276" i="1"/>
  <c r="BC276" i="1"/>
  <c r="BD276" i="1"/>
  <c r="BF276" i="1"/>
  <c r="BH276" i="1"/>
  <c r="BI276" i="1"/>
  <c r="BJ276" i="1"/>
  <c r="I278" i="1"/>
  <c r="J278" i="1"/>
  <c r="K278" i="1"/>
  <c r="Z278" i="1"/>
  <c r="AB278" i="1"/>
  <c r="AC278" i="1"/>
  <c r="AD278" i="1"/>
  <c r="AE278" i="1"/>
  <c r="AF278" i="1"/>
  <c r="AG278" i="1"/>
  <c r="AH278" i="1"/>
  <c r="AJ278" i="1"/>
  <c r="AK278" i="1"/>
  <c r="AL278" i="1"/>
  <c r="AO278" i="1"/>
  <c r="AP278" i="1"/>
  <c r="AV278" i="1"/>
  <c r="AW278" i="1"/>
  <c r="AX278" i="1"/>
  <c r="BC278" i="1"/>
  <c r="BD278" i="1"/>
  <c r="BF278" i="1"/>
  <c r="BH278" i="1"/>
  <c r="BI278" i="1"/>
  <c r="BJ278" i="1"/>
  <c r="I280" i="1"/>
  <c r="J280" i="1"/>
  <c r="K280" i="1"/>
  <c r="Z280" i="1"/>
  <c r="AB280" i="1"/>
  <c r="AC280" i="1"/>
  <c r="AD280" i="1"/>
  <c r="AE280" i="1"/>
  <c r="AF280" i="1"/>
  <c r="AG280" i="1"/>
  <c r="AH280" i="1"/>
  <c r="AJ280" i="1"/>
  <c r="AK280" i="1"/>
  <c r="AL280" i="1"/>
  <c r="AO280" i="1"/>
  <c r="AP280" i="1"/>
  <c r="AV280" i="1"/>
  <c r="AW280" i="1"/>
  <c r="AX280" i="1"/>
  <c r="BC280" i="1"/>
  <c r="BD280" i="1"/>
  <c r="BF280" i="1"/>
  <c r="BH280" i="1"/>
  <c r="BI280" i="1"/>
  <c r="BJ280" i="1"/>
  <c r="I281" i="1"/>
  <c r="J281" i="1"/>
  <c r="K281" i="1"/>
  <c r="AS281" i="1"/>
  <c r="AT281" i="1"/>
  <c r="AU281" i="1"/>
  <c r="I282" i="1"/>
  <c r="J282" i="1"/>
  <c r="K282" i="1"/>
  <c r="Z282" i="1"/>
  <c r="AB282" i="1"/>
  <c r="AC282" i="1"/>
  <c r="AD282" i="1"/>
  <c r="AE282" i="1"/>
  <c r="AF282" i="1"/>
  <c r="AG282" i="1"/>
  <c r="AH282" i="1"/>
  <c r="AJ282" i="1"/>
  <c r="AK282" i="1"/>
  <c r="AL282" i="1"/>
  <c r="AO282" i="1"/>
  <c r="AP282" i="1"/>
  <c r="AV282" i="1"/>
  <c r="AW282" i="1"/>
  <c r="AX282" i="1"/>
  <c r="BC282" i="1"/>
  <c r="BD282" i="1"/>
  <c r="BF282" i="1"/>
  <c r="BH282" i="1"/>
  <c r="BI282" i="1"/>
  <c r="BJ282" i="1"/>
  <c r="I283" i="1"/>
  <c r="J283" i="1"/>
  <c r="K283" i="1"/>
  <c r="Z283" i="1"/>
  <c r="AB283" i="1"/>
  <c r="AC283" i="1"/>
  <c r="AD283" i="1"/>
  <c r="AE283" i="1"/>
  <c r="AF283" i="1"/>
  <c r="AG283" i="1"/>
  <c r="AH283" i="1"/>
  <c r="AJ283" i="1"/>
  <c r="AK283" i="1"/>
  <c r="AL283" i="1"/>
  <c r="AO283" i="1"/>
  <c r="AP283" i="1"/>
  <c r="AV283" i="1"/>
  <c r="AW283" i="1"/>
  <c r="AX283" i="1"/>
  <c r="BC283" i="1"/>
  <c r="BD283" i="1"/>
  <c r="BF283" i="1"/>
  <c r="BH283" i="1"/>
  <c r="BI283" i="1"/>
  <c r="BJ283" i="1"/>
  <c r="I284" i="1"/>
  <c r="J284" i="1"/>
  <c r="K284" i="1"/>
  <c r="Z284" i="1"/>
  <c r="AB284" i="1"/>
  <c r="AC284" i="1"/>
  <c r="AD284" i="1"/>
  <c r="AE284" i="1"/>
  <c r="AF284" i="1"/>
  <c r="AG284" i="1"/>
  <c r="AH284" i="1"/>
  <c r="AJ284" i="1"/>
  <c r="AK284" i="1"/>
  <c r="AL284" i="1"/>
  <c r="AO284" i="1"/>
  <c r="AP284" i="1"/>
  <c r="AV284" i="1"/>
  <c r="AW284" i="1"/>
  <c r="AX284" i="1"/>
  <c r="BC284" i="1"/>
  <c r="BD284" i="1"/>
  <c r="BF284" i="1"/>
  <c r="BH284" i="1"/>
  <c r="BI284" i="1"/>
  <c r="BJ284" i="1"/>
  <c r="I285" i="1"/>
  <c r="J285" i="1"/>
  <c r="K285" i="1"/>
  <c r="Z285" i="1"/>
  <c r="AB285" i="1"/>
  <c r="AC285" i="1"/>
  <c r="AD285" i="1"/>
  <c r="AE285" i="1"/>
  <c r="AF285" i="1"/>
  <c r="AG285" i="1"/>
  <c r="AH285" i="1"/>
  <c r="AJ285" i="1"/>
  <c r="AK285" i="1"/>
  <c r="AL285" i="1"/>
  <c r="AO285" i="1"/>
  <c r="AP285" i="1"/>
  <c r="AV285" i="1"/>
  <c r="AW285" i="1"/>
  <c r="AX285" i="1"/>
  <c r="BC285" i="1"/>
  <c r="BD285" i="1"/>
  <c r="BF285" i="1"/>
  <c r="BH285" i="1"/>
  <c r="BI285" i="1"/>
  <c r="BJ285" i="1"/>
  <c r="I286" i="1"/>
  <c r="J286" i="1"/>
  <c r="K286" i="1"/>
  <c r="Z286" i="1"/>
  <c r="AB286" i="1"/>
  <c r="AC286" i="1"/>
  <c r="AD286" i="1"/>
  <c r="AE286" i="1"/>
  <c r="AF286" i="1"/>
  <c r="AG286" i="1"/>
  <c r="AH286" i="1"/>
  <c r="AJ286" i="1"/>
  <c r="AK286" i="1"/>
  <c r="AL286" i="1"/>
  <c r="AO286" i="1"/>
  <c r="AP286" i="1"/>
  <c r="AV286" i="1"/>
  <c r="AW286" i="1"/>
  <c r="AX286" i="1"/>
  <c r="BC286" i="1"/>
  <c r="BD286" i="1"/>
  <c r="BF286" i="1"/>
  <c r="BH286" i="1"/>
  <c r="BI286" i="1"/>
  <c r="BJ286" i="1"/>
  <c r="I287" i="1"/>
  <c r="J287" i="1"/>
  <c r="K287" i="1"/>
  <c r="Z287" i="1"/>
  <c r="AB287" i="1"/>
  <c r="AC287" i="1"/>
  <c r="AD287" i="1"/>
  <c r="AE287" i="1"/>
  <c r="AF287" i="1"/>
  <c r="AG287" i="1"/>
  <c r="AH287" i="1"/>
  <c r="AJ287" i="1"/>
  <c r="AK287" i="1"/>
  <c r="AL287" i="1"/>
  <c r="AO287" i="1"/>
  <c r="AP287" i="1"/>
  <c r="AV287" i="1"/>
  <c r="AW287" i="1"/>
  <c r="AX287" i="1"/>
  <c r="BC287" i="1"/>
  <c r="BD287" i="1"/>
  <c r="BF287" i="1"/>
  <c r="BH287" i="1"/>
  <c r="BI287" i="1"/>
  <c r="BJ287" i="1"/>
  <c r="I288" i="1"/>
  <c r="J288" i="1"/>
  <c r="K288" i="1"/>
  <c r="Z288" i="1"/>
  <c r="AB288" i="1"/>
  <c r="AC288" i="1"/>
  <c r="AD288" i="1"/>
  <c r="AE288" i="1"/>
  <c r="AF288" i="1"/>
  <c r="AG288" i="1"/>
  <c r="AH288" i="1"/>
  <c r="AJ288" i="1"/>
  <c r="AK288" i="1"/>
  <c r="AL288" i="1"/>
  <c r="AO288" i="1"/>
  <c r="AP288" i="1"/>
  <c r="AV288" i="1"/>
  <c r="AW288" i="1"/>
  <c r="AX288" i="1"/>
  <c r="BC288" i="1"/>
  <c r="BD288" i="1"/>
  <c r="BF288" i="1"/>
  <c r="BH288" i="1"/>
  <c r="BI288" i="1"/>
  <c r="BJ288" i="1"/>
  <c r="I289" i="1"/>
  <c r="J289" i="1"/>
  <c r="K289" i="1"/>
  <c r="Z289" i="1"/>
  <c r="AB289" i="1"/>
  <c r="AC289" i="1"/>
  <c r="AD289" i="1"/>
  <c r="AE289" i="1"/>
  <c r="AF289" i="1"/>
  <c r="AG289" i="1"/>
  <c r="AH289" i="1"/>
  <c r="AJ289" i="1"/>
  <c r="AK289" i="1"/>
  <c r="AL289" i="1"/>
  <c r="AO289" i="1"/>
  <c r="AP289" i="1"/>
  <c r="AV289" i="1"/>
  <c r="AW289" i="1"/>
  <c r="AX289" i="1"/>
  <c r="BC289" i="1"/>
  <c r="BD289" i="1"/>
  <c r="BF289" i="1"/>
  <c r="BH289" i="1"/>
  <c r="BI289" i="1"/>
  <c r="BJ289" i="1"/>
  <c r="I290" i="1"/>
  <c r="J290" i="1"/>
  <c r="K290" i="1"/>
  <c r="Z290" i="1"/>
  <c r="AB290" i="1"/>
  <c r="AC290" i="1"/>
  <c r="AD290" i="1"/>
  <c r="AE290" i="1"/>
  <c r="AF290" i="1"/>
  <c r="AG290" i="1"/>
  <c r="AH290" i="1"/>
  <c r="AJ290" i="1"/>
  <c r="AK290" i="1"/>
  <c r="AL290" i="1"/>
  <c r="AO290" i="1"/>
  <c r="AP290" i="1"/>
  <c r="AV290" i="1"/>
  <c r="AW290" i="1"/>
  <c r="AX290" i="1"/>
  <c r="BC290" i="1"/>
  <c r="BD290" i="1"/>
  <c r="BF290" i="1"/>
  <c r="BH290" i="1"/>
  <c r="BI290" i="1"/>
  <c r="BJ290" i="1"/>
  <c r="I291" i="1"/>
  <c r="J291" i="1"/>
  <c r="K291" i="1"/>
  <c r="Z291" i="1"/>
  <c r="AB291" i="1"/>
  <c r="AC291" i="1"/>
  <c r="AD291" i="1"/>
  <c r="AE291" i="1"/>
  <c r="AF291" i="1"/>
  <c r="AG291" i="1"/>
  <c r="AH291" i="1"/>
  <c r="AJ291" i="1"/>
  <c r="AK291" i="1"/>
  <c r="AL291" i="1"/>
  <c r="AO291" i="1"/>
  <c r="AP291" i="1"/>
  <c r="AV291" i="1"/>
  <c r="AW291" i="1"/>
  <c r="AX291" i="1"/>
  <c r="BC291" i="1"/>
  <c r="BD291" i="1"/>
  <c r="BF291" i="1"/>
  <c r="BH291" i="1"/>
  <c r="BI291" i="1"/>
  <c r="BJ291" i="1"/>
  <c r="I292" i="1"/>
  <c r="J292" i="1"/>
  <c r="K292" i="1"/>
  <c r="Z292" i="1"/>
  <c r="AB292" i="1"/>
  <c r="AC292" i="1"/>
  <c r="AD292" i="1"/>
  <c r="AE292" i="1"/>
  <c r="AF292" i="1"/>
  <c r="AG292" i="1"/>
  <c r="AH292" i="1"/>
  <c r="AJ292" i="1"/>
  <c r="AK292" i="1"/>
  <c r="AL292" i="1"/>
  <c r="AO292" i="1"/>
  <c r="AP292" i="1"/>
  <c r="AV292" i="1"/>
  <c r="AW292" i="1"/>
  <c r="AX292" i="1"/>
  <c r="BC292" i="1"/>
  <c r="BD292" i="1"/>
  <c r="BF292" i="1"/>
  <c r="BH292" i="1"/>
  <c r="BI292" i="1"/>
  <c r="BJ292" i="1"/>
  <c r="I293" i="1"/>
  <c r="J293" i="1"/>
  <c r="K293" i="1"/>
  <c r="Z293" i="1"/>
  <c r="AB293" i="1"/>
  <c r="AC293" i="1"/>
  <c r="AD293" i="1"/>
  <c r="AE293" i="1"/>
  <c r="AF293" i="1"/>
  <c r="AG293" i="1"/>
  <c r="AH293" i="1"/>
  <c r="AJ293" i="1"/>
  <c r="AK293" i="1"/>
  <c r="AL293" i="1"/>
  <c r="AO293" i="1"/>
  <c r="AP293" i="1"/>
  <c r="AV293" i="1"/>
  <c r="AW293" i="1"/>
  <c r="AX293" i="1"/>
  <c r="BC293" i="1"/>
  <c r="BD293" i="1"/>
  <c r="BF293" i="1"/>
  <c r="BH293" i="1"/>
  <c r="BI293" i="1"/>
  <c r="BJ293" i="1"/>
  <c r="I294" i="1"/>
  <c r="J294" i="1"/>
  <c r="K294" i="1"/>
  <c r="Z294" i="1"/>
  <c r="AB294" i="1"/>
  <c r="AC294" i="1"/>
  <c r="AD294" i="1"/>
  <c r="AE294" i="1"/>
  <c r="AF294" i="1"/>
  <c r="AG294" i="1"/>
  <c r="AH294" i="1"/>
  <c r="AJ294" i="1"/>
  <c r="AK294" i="1"/>
  <c r="AL294" i="1"/>
  <c r="AO294" i="1"/>
  <c r="AP294" i="1"/>
  <c r="AV294" i="1"/>
  <c r="AW294" i="1"/>
  <c r="AX294" i="1"/>
  <c r="BC294" i="1"/>
  <c r="BD294" i="1"/>
  <c r="BF294" i="1"/>
  <c r="BH294" i="1"/>
  <c r="BI294" i="1"/>
  <c r="BJ294" i="1"/>
  <c r="I295" i="1"/>
  <c r="J295" i="1"/>
  <c r="K295" i="1"/>
  <c r="Z295" i="1"/>
  <c r="AB295" i="1"/>
  <c r="AC295" i="1"/>
  <c r="AD295" i="1"/>
  <c r="AE295" i="1"/>
  <c r="AF295" i="1"/>
  <c r="AG295" i="1"/>
  <c r="AH295" i="1"/>
  <c r="AJ295" i="1"/>
  <c r="AK295" i="1"/>
  <c r="AL295" i="1"/>
  <c r="AO295" i="1"/>
  <c r="AP295" i="1"/>
  <c r="AV295" i="1"/>
  <c r="AW295" i="1"/>
  <c r="AX295" i="1"/>
  <c r="BC295" i="1"/>
  <c r="BD295" i="1"/>
  <c r="BF295" i="1"/>
  <c r="BH295" i="1"/>
  <c r="BI295" i="1"/>
  <c r="BJ295" i="1"/>
  <c r="I296" i="1"/>
  <c r="J296" i="1"/>
  <c r="K296" i="1"/>
  <c r="Z296" i="1"/>
  <c r="AB296" i="1"/>
  <c r="AC296" i="1"/>
  <c r="AD296" i="1"/>
  <c r="AE296" i="1"/>
  <c r="AF296" i="1"/>
  <c r="AG296" i="1"/>
  <c r="AH296" i="1"/>
  <c r="AJ296" i="1"/>
  <c r="AK296" i="1"/>
  <c r="AL296" i="1"/>
  <c r="AO296" i="1"/>
  <c r="AP296" i="1"/>
  <c r="AV296" i="1"/>
  <c r="AW296" i="1"/>
  <c r="AX296" i="1"/>
  <c r="BC296" i="1"/>
  <c r="BD296" i="1"/>
  <c r="BF296" i="1"/>
  <c r="BH296" i="1"/>
  <c r="BI296" i="1"/>
  <c r="BJ296" i="1"/>
  <c r="I297" i="1"/>
  <c r="J297" i="1"/>
  <c r="K297" i="1"/>
  <c r="Z297" i="1"/>
  <c r="AB297" i="1"/>
  <c r="AC297" i="1"/>
  <c r="AD297" i="1"/>
  <c r="AE297" i="1"/>
  <c r="AF297" i="1"/>
  <c r="AG297" i="1"/>
  <c r="AH297" i="1"/>
  <c r="AJ297" i="1"/>
  <c r="AK297" i="1"/>
  <c r="AL297" i="1"/>
  <c r="AO297" i="1"/>
  <c r="AP297" i="1"/>
  <c r="AV297" i="1"/>
  <c r="AW297" i="1"/>
  <c r="AX297" i="1"/>
  <c r="BC297" i="1"/>
  <c r="BD297" i="1"/>
  <c r="BF297" i="1"/>
  <c r="BH297" i="1"/>
  <c r="BI297" i="1"/>
  <c r="BJ297" i="1"/>
  <c r="I298" i="1"/>
  <c r="J298" i="1"/>
  <c r="K298" i="1"/>
  <c r="Z298" i="1"/>
  <c r="AB298" i="1"/>
  <c r="AC298" i="1"/>
  <c r="AD298" i="1"/>
  <c r="AE298" i="1"/>
  <c r="AF298" i="1"/>
  <c r="AG298" i="1"/>
  <c r="AH298" i="1"/>
  <c r="AJ298" i="1"/>
  <c r="AK298" i="1"/>
  <c r="AL298" i="1"/>
  <c r="AO298" i="1"/>
  <c r="AP298" i="1"/>
  <c r="AV298" i="1"/>
  <c r="AW298" i="1"/>
  <c r="AX298" i="1"/>
  <c r="BC298" i="1"/>
  <c r="BD298" i="1"/>
  <c r="BF298" i="1"/>
  <c r="BH298" i="1"/>
  <c r="BI298" i="1"/>
  <c r="BJ298" i="1"/>
  <c r="I299" i="1"/>
  <c r="J299" i="1"/>
  <c r="K299" i="1"/>
  <c r="Z299" i="1"/>
  <c r="AB299" i="1"/>
  <c r="AC299" i="1"/>
  <c r="AD299" i="1"/>
  <c r="AE299" i="1"/>
  <c r="AF299" i="1"/>
  <c r="AG299" i="1"/>
  <c r="AH299" i="1"/>
  <c r="AJ299" i="1"/>
  <c r="AK299" i="1"/>
  <c r="AL299" i="1"/>
  <c r="AO299" i="1"/>
  <c r="AP299" i="1"/>
  <c r="AV299" i="1"/>
  <c r="AW299" i="1"/>
  <c r="AX299" i="1"/>
  <c r="BC299" i="1"/>
  <c r="BD299" i="1"/>
  <c r="BF299" i="1"/>
  <c r="BH299" i="1"/>
  <c r="BI299" i="1"/>
  <c r="BJ299" i="1"/>
  <c r="I300" i="1"/>
  <c r="J300" i="1"/>
  <c r="K300" i="1"/>
  <c r="Z300" i="1"/>
  <c r="AB300" i="1"/>
  <c r="AC300" i="1"/>
  <c r="AD300" i="1"/>
  <c r="AE300" i="1"/>
  <c r="AF300" i="1"/>
  <c r="AG300" i="1"/>
  <c r="AH300" i="1"/>
  <c r="AJ300" i="1"/>
  <c r="AK300" i="1"/>
  <c r="AL300" i="1"/>
  <c r="AO300" i="1"/>
  <c r="AP300" i="1"/>
  <c r="AV300" i="1"/>
  <c r="AW300" i="1"/>
  <c r="AX300" i="1"/>
  <c r="BC300" i="1"/>
  <c r="BD300" i="1"/>
  <c r="BF300" i="1"/>
  <c r="BH300" i="1"/>
  <c r="BI300" i="1"/>
  <c r="BJ300" i="1"/>
  <c r="I301" i="1"/>
  <c r="J301" i="1"/>
  <c r="K301" i="1"/>
  <c r="Z301" i="1"/>
  <c r="AB301" i="1"/>
  <c r="AC301" i="1"/>
  <c r="AD301" i="1"/>
  <c r="AE301" i="1"/>
  <c r="AF301" i="1"/>
  <c r="AG301" i="1"/>
  <c r="AH301" i="1"/>
  <c r="AJ301" i="1"/>
  <c r="AK301" i="1"/>
  <c r="AL301" i="1"/>
  <c r="AO301" i="1"/>
  <c r="AP301" i="1"/>
  <c r="AV301" i="1"/>
  <c r="AW301" i="1"/>
  <c r="AX301" i="1"/>
  <c r="BC301" i="1"/>
  <c r="BD301" i="1"/>
  <c r="BF301" i="1"/>
  <c r="BH301" i="1"/>
  <c r="BI301" i="1"/>
  <c r="BJ301" i="1"/>
  <c r="I302" i="1"/>
  <c r="J302" i="1"/>
  <c r="K302" i="1"/>
  <c r="Z302" i="1"/>
  <c r="AB302" i="1"/>
  <c r="AC302" i="1"/>
  <c r="AD302" i="1"/>
  <c r="AE302" i="1"/>
  <c r="AF302" i="1"/>
  <c r="AG302" i="1"/>
  <c r="AH302" i="1"/>
  <c r="AJ302" i="1"/>
  <c r="AK302" i="1"/>
  <c r="AL302" i="1"/>
  <c r="AO302" i="1"/>
  <c r="AP302" i="1"/>
  <c r="AV302" i="1"/>
  <c r="AW302" i="1"/>
  <c r="AX302" i="1"/>
  <c r="BC302" i="1"/>
  <c r="BD302" i="1"/>
  <c r="BF302" i="1"/>
  <c r="BH302" i="1"/>
  <c r="BI302" i="1"/>
  <c r="BJ302" i="1"/>
  <c r="I303" i="1"/>
  <c r="J303" i="1"/>
  <c r="K303" i="1"/>
  <c r="Z303" i="1"/>
  <c r="AB303" i="1"/>
  <c r="AC303" i="1"/>
  <c r="AD303" i="1"/>
  <c r="AE303" i="1"/>
  <c r="AF303" i="1"/>
  <c r="AG303" i="1"/>
  <c r="AH303" i="1"/>
  <c r="AJ303" i="1"/>
  <c r="AK303" i="1"/>
  <c r="AL303" i="1"/>
  <c r="AO303" i="1"/>
  <c r="AP303" i="1"/>
  <c r="AV303" i="1"/>
  <c r="AW303" i="1"/>
  <c r="AX303" i="1"/>
  <c r="BC303" i="1"/>
  <c r="BD303" i="1"/>
  <c r="BF303" i="1"/>
  <c r="BH303" i="1"/>
  <c r="BI303" i="1"/>
  <c r="BJ303" i="1"/>
  <c r="I304" i="1"/>
  <c r="J304" i="1"/>
  <c r="K304" i="1"/>
  <c r="Z304" i="1"/>
  <c r="AB304" i="1"/>
  <c r="AC304" i="1"/>
  <c r="AD304" i="1"/>
  <c r="AE304" i="1"/>
  <c r="AF304" i="1"/>
  <c r="AG304" i="1"/>
  <c r="AH304" i="1"/>
  <c r="AJ304" i="1"/>
  <c r="AK304" i="1"/>
  <c r="AL304" i="1"/>
  <c r="AO304" i="1"/>
  <c r="AP304" i="1"/>
  <c r="AV304" i="1"/>
  <c r="AW304" i="1"/>
  <c r="AX304" i="1"/>
  <c r="BC304" i="1"/>
  <c r="BD304" i="1"/>
  <c r="BF304" i="1"/>
  <c r="BH304" i="1"/>
  <c r="BI304" i="1"/>
  <c r="BJ304" i="1"/>
  <c r="I305" i="1"/>
  <c r="J305" i="1"/>
  <c r="K305" i="1"/>
  <c r="Z305" i="1"/>
  <c r="AB305" i="1"/>
  <c r="AC305" i="1"/>
  <c r="AD305" i="1"/>
  <c r="AE305" i="1"/>
  <c r="AF305" i="1"/>
  <c r="AG305" i="1"/>
  <c r="AH305" i="1"/>
  <c r="AJ305" i="1"/>
  <c r="AK305" i="1"/>
  <c r="AL305" i="1"/>
  <c r="AO305" i="1"/>
  <c r="AP305" i="1"/>
  <c r="AV305" i="1"/>
  <c r="AW305" i="1"/>
  <c r="AX305" i="1"/>
  <c r="BC305" i="1"/>
  <c r="BD305" i="1"/>
  <c r="BF305" i="1"/>
  <c r="BH305" i="1"/>
  <c r="BI305" i="1"/>
  <c r="BJ305" i="1"/>
  <c r="I306" i="1"/>
  <c r="J306" i="1"/>
  <c r="K306" i="1"/>
  <c r="Z306" i="1"/>
  <c r="AB306" i="1"/>
  <c r="AC306" i="1"/>
  <c r="AD306" i="1"/>
  <c r="AE306" i="1"/>
  <c r="AF306" i="1"/>
  <c r="AG306" i="1"/>
  <c r="AH306" i="1"/>
  <c r="AJ306" i="1"/>
  <c r="AK306" i="1"/>
  <c r="AL306" i="1"/>
  <c r="AO306" i="1"/>
  <c r="AP306" i="1"/>
  <c r="AV306" i="1"/>
  <c r="AW306" i="1"/>
  <c r="AX306" i="1"/>
  <c r="BC306" i="1"/>
  <c r="BD306" i="1"/>
  <c r="BF306" i="1"/>
  <c r="BH306" i="1"/>
  <c r="BI306" i="1"/>
  <c r="BJ306" i="1"/>
  <c r="I307" i="1"/>
  <c r="J307" i="1"/>
  <c r="K307" i="1"/>
  <c r="Z307" i="1"/>
  <c r="AB307" i="1"/>
  <c r="AC307" i="1"/>
  <c r="AD307" i="1"/>
  <c r="AE307" i="1"/>
  <c r="AF307" i="1"/>
  <c r="AG307" i="1"/>
  <c r="AH307" i="1"/>
  <c r="AJ307" i="1"/>
  <c r="AK307" i="1"/>
  <c r="AL307" i="1"/>
  <c r="AO307" i="1"/>
  <c r="AP307" i="1"/>
  <c r="AV307" i="1"/>
  <c r="AW307" i="1"/>
  <c r="AX307" i="1"/>
  <c r="BC307" i="1"/>
  <c r="BD307" i="1"/>
  <c r="BF307" i="1"/>
  <c r="BH307" i="1"/>
  <c r="BI307" i="1"/>
  <c r="BJ307" i="1"/>
  <c r="I308" i="1"/>
  <c r="J308" i="1"/>
  <c r="K308" i="1"/>
  <c r="Z308" i="1"/>
  <c r="AB308" i="1"/>
  <c r="AC308" i="1"/>
  <c r="AD308" i="1"/>
  <c r="AE308" i="1"/>
  <c r="AF308" i="1"/>
  <c r="AG308" i="1"/>
  <c r="AH308" i="1"/>
  <c r="AJ308" i="1"/>
  <c r="AK308" i="1"/>
  <c r="AL308" i="1"/>
  <c r="AO308" i="1"/>
  <c r="AP308" i="1"/>
  <c r="AV308" i="1"/>
  <c r="AW308" i="1"/>
  <c r="AX308" i="1"/>
  <c r="BC308" i="1"/>
  <c r="BD308" i="1"/>
  <c r="BF308" i="1"/>
  <c r="BH308" i="1"/>
  <c r="BI308" i="1"/>
  <c r="BJ308" i="1"/>
  <c r="I309" i="1"/>
  <c r="J309" i="1"/>
  <c r="K309" i="1"/>
  <c r="Z309" i="1"/>
  <c r="AB309" i="1"/>
  <c r="AC309" i="1"/>
  <c r="AD309" i="1"/>
  <c r="AE309" i="1"/>
  <c r="AF309" i="1"/>
  <c r="AG309" i="1"/>
  <c r="AH309" i="1"/>
  <c r="AJ309" i="1"/>
  <c r="AK309" i="1"/>
  <c r="AL309" i="1"/>
  <c r="AO309" i="1"/>
  <c r="AP309" i="1"/>
  <c r="AV309" i="1"/>
  <c r="AW309" i="1"/>
  <c r="AX309" i="1"/>
  <c r="BC309" i="1"/>
  <c r="BD309" i="1"/>
  <c r="BF309" i="1"/>
  <c r="BH309" i="1"/>
  <c r="BI309" i="1"/>
  <c r="BJ309" i="1"/>
  <c r="I310" i="1"/>
  <c r="J310" i="1"/>
  <c r="K310" i="1"/>
  <c r="Z310" i="1"/>
  <c r="AB310" i="1"/>
  <c r="AC310" i="1"/>
  <c r="AD310" i="1"/>
  <c r="AE310" i="1"/>
  <c r="AF310" i="1"/>
  <c r="AG310" i="1"/>
  <c r="AH310" i="1"/>
  <c r="AJ310" i="1"/>
  <c r="AK310" i="1"/>
  <c r="AL310" i="1"/>
  <c r="AO310" i="1"/>
  <c r="AP310" i="1"/>
  <c r="AV310" i="1"/>
  <c r="AW310" i="1"/>
  <c r="AX310" i="1"/>
  <c r="BC310" i="1"/>
  <c r="BD310" i="1"/>
  <c r="BF310" i="1"/>
  <c r="BH310" i="1"/>
  <c r="BI310" i="1"/>
  <c r="BJ310" i="1"/>
  <c r="I311" i="1"/>
  <c r="J311" i="1"/>
  <c r="K311" i="1"/>
  <c r="Z311" i="1"/>
  <c r="AB311" i="1"/>
  <c r="AC311" i="1"/>
  <c r="AD311" i="1"/>
  <c r="AE311" i="1"/>
  <c r="AF311" i="1"/>
  <c r="AG311" i="1"/>
  <c r="AH311" i="1"/>
  <c r="AJ311" i="1"/>
  <c r="AK311" i="1"/>
  <c r="AL311" i="1"/>
  <c r="AO311" i="1"/>
  <c r="AP311" i="1"/>
  <c r="AV311" i="1"/>
  <c r="AW311" i="1"/>
  <c r="AX311" i="1"/>
  <c r="BC311" i="1"/>
  <c r="BD311" i="1"/>
  <c r="BF311" i="1"/>
  <c r="BH311" i="1"/>
  <c r="BI311" i="1"/>
  <c r="BJ311" i="1"/>
  <c r="I312" i="1"/>
  <c r="J312" i="1"/>
  <c r="K312" i="1"/>
  <c r="Z312" i="1"/>
  <c r="AB312" i="1"/>
  <c r="AC312" i="1"/>
  <c r="AD312" i="1"/>
  <c r="AE312" i="1"/>
  <c r="AF312" i="1"/>
  <c r="AG312" i="1"/>
  <c r="AH312" i="1"/>
  <c r="AJ312" i="1"/>
  <c r="AK312" i="1"/>
  <c r="AL312" i="1"/>
  <c r="AO312" i="1"/>
  <c r="AP312" i="1"/>
  <c r="AV312" i="1"/>
  <c r="AW312" i="1"/>
  <c r="AX312" i="1"/>
  <c r="BC312" i="1"/>
  <c r="BD312" i="1"/>
  <c r="BF312" i="1"/>
  <c r="BH312" i="1"/>
  <c r="BI312" i="1"/>
  <c r="BJ312" i="1"/>
  <c r="I313" i="1"/>
  <c r="J313" i="1"/>
  <c r="K313" i="1"/>
  <c r="Z313" i="1"/>
  <c r="AB313" i="1"/>
  <c r="AC313" i="1"/>
  <c r="AD313" i="1"/>
  <c r="AE313" i="1"/>
  <c r="AF313" i="1"/>
  <c r="AG313" i="1"/>
  <c r="AH313" i="1"/>
  <c r="AJ313" i="1"/>
  <c r="AK313" i="1"/>
  <c r="AL313" i="1"/>
  <c r="AO313" i="1"/>
  <c r="AP313" i="1"/>
  <c r="AV313" i="1"/>
  <c r="AW313" i="1"/>
  <c r="AX313" i="1"/>
  <c r="BC313" i="1"/>
  <c r="BD313" i="1"/>
  <c r="BF313" i="1"/>
  <c r="BH313" i="1"/>
  <c r="BI313" i="1"/>
  <c r="BJ313" i="1"/>
  <c r="I314" i="1"/>
  <c r="J314" i="1"/>
  <c r="K314" i="1"/>
  <c r="Z314" i="1"/>
  <c r="AB314" i="1"/>
  <c r="AC314" i="1"/>
  <c r="AD314" i="1"/>
  <c r="AE314" i="1"/>
  <c r="AF314" i="1"/>
  <c r="AG314" i="1"/>
  <c r="AH314" i="1"/>
  <c r="AJ314" i="1"/>
  <c r="AK314" i="1"/>
  <c r="AL314" i="1"/>
  <c r="AO314" i="1"/>
  <c r="AP314" i="1"/>
  <c r="AV314" i="1"/>
  <c r="AW314" i="1"/>
  <c r="AX314" i="1"/>
  <c r="BC314" i="1"/>
  <c r="BD314" i="1"/>
  <c r="BF314" i="1"/>
  <c r="BH314" i="1"/>
  <c r="BI314" i="1"/>
  <c r="BJ314" i="1"/>
  <c r="I315" i="1"/>
  <c r="J315" i="1"/>
  <c r="K315" i="1"/>
  <c r="Z315" i="1"/>
  <c r="AB315" i="1"/>
  <c r="AC315" i="1"/>
  <c r="AD315" i="1"/>
  <c r="AE315" i="1"/>
  <c r="AF315" i="1"/>
  <c r="AG315" i="1"/>
  <c r="AH315" i="1"/>
  <c r="AJ315" i="1"/>
  <c r="AK315" i="1"/>
  <c r="AL315" i="1"/>
  <c r="AO315" i="1"/>
  <c r="AP315" i="1"/>
  <c r="AV315" i="1"/>
  <c r="AW315" i="1"/>
  <c r="AX315" i="1"/>
  <c r="BC315" i="1"/>
  <c r="BD315" i="1"/>
  <c r="BF315" i="1"/>
  <c r="BH315" i="1"/>
  <c r="BI315" i="1"/>
  <c r="BJ315" i="1"/>
  <c r="I316" i="1"/>
  <c r="J316" i="1"/>
  <c r="K316" i="1"/>
  <c r="Z316" i="1"/>
  <c r="AB316" i="1"/>
  <c r="AC316" i="1"/>
  <c r="AD316" i="1"/>
  <c r="AE316" i="1"/>
  <c r="AF316" i="1"/>
  <c r="AG316" i="1"/>
  <c r="AH316" i="1"/>
  <c r="AJ316" i="1"/>
  <c r="AK316" i="1"/>
  <c r="AL316" i="1"/>
  <c r="AO316" i="1"/>
  <c r="AP316" i="1"/>
  <c r="AV316" i="1"/>
  <c r="AW316" i="1"/>
  <c r="AX316" i="1"/>
  <c r="BC316" i="1"/>
  <c r="BD316" i="1"/>
  <c r="BF316" i="1"/>
  <c r="BH316" i="1"/>
  <c r="BI316" i="1"/>
  <c r="BJ316" i="1"/>
  <c r="I317" i="1"/>
  <c r="J317" i="1"/>
  <c r="K317" i="1"/>
  <c r="Z317" i="1"/>
  <c r="AB317" i="1"/>
  <c r="AC317" i="1"/>
  <c r="AD317" i="1"/>
  <c r="AE317" i="1"/>
  <c r="AF317" i="1"/>
  <c r="AG317" i="1"/>
  <c r="AH317" i="1"/>
  <c r="AJ317" i="1"/>
  <c r="AK317" i="1"/>
  <c r="AL317" i="1"/>
  <c r="AO317" i="1"/>
  <c r="AP317" i="1"/>
  <c r="AV317" i="1"/>
  <c r="AW317" i="1"/>
  <c r="AX317" i="1"/>
  <c r="BC317" i="1"/>
  <c r="BD317" i="1"/>
  <c r="BF317" i="1"/>
  <c r="BH317" i="1"/>
  <c r="BI317" i="1"/>
  <c r="BJ317" i="1"/>
  <c r="I318" i="1"/>
  <c r="J318" i="1"/>
  <c r="K318" i="1"/>
  <c r="Z318" i="1"/>
  <c r="AB318" i="1"/>
  <c r="AC318" i="1"/>
  <c r="AD318" i="1"/>
  <c r="AE318" i="1"/>
  <c r="AF318" i="1"/>
  <c r="AG318" i="1"/>
  <c r="AH318" i="1"/>
  <c r="AJ318" i="1"/>
  <c r="AK318" i="1"/>
  <c r="AL318" i="1"/>
  <c r="AO318" i="1"/>
  <c r="AP318" i="1"/>
  <c r="AV318" i="1"/>
  <c r="AW318" i="1"/>
  <c r="AX318" i="1"/>
  <c r="BC318" i="1"/>
  <c r="BD318" i="1"/>
  <c r="BF318" i="1"/>
  <c r="BH318" i="1"/>
  <c r="BI318" i="1"/>
  <c r="BJ318" i="1"/>
  <c r="I319" i="1"/>
  <c r="J319" i="1"/>
  <c r="K319" i="1"/>
  <c r="Z319" i="1"/>
  <c r="AB319" i="1"/>
  <c r="AC319" i="1"/>
  <c r="AD319" i="1"/>
  <c r="AE319" i="1"/>
  <c r="AF319" i="1"/>
  <c r="AG319" i="1"/>
  <c r="AH319" i="1"/>
  <c r="AJ319" i="1"/>
  <c r="AK319" i="1"/>
  <c r="AL319" i="1"/>
  <c r="AO319" i="1"/>
  <c r="AP319" i="1"/>
  <c r="AV319" i="1"/>
  <c r="AW319" i="1"/>
  <c r="AX319" i="1"/>
  <c r="BC319" i="1"/>
  <c r="BD319" i="1"/>
  <c r="BF319" i="1"/>
  <c r="BH319" i="1"/>
  <c r="BI319" i="1"/>
  <c r="BJ319" i="1"/>
  <c r="I320" i="1"/>
  <c r="J320" i="1"/>
  <c r="K320" i="1"/>
  <c r="Z320" i="1"/>
  <c r="AB320" i="1"/>
  <c r="AC320" i="1"/>
  <c r="AD320" i="1"/>
  <c r="AE320" i="1"/>
  <c r="AF320" i="1"/>
  <c r="AG320" i="1"/>
  <c r="AH320" i="1"/>
  <c r="AJ320" i="1"/>
  <c r="AK320" i="1"/>
  <c r="AL320" i="1"/>
  <c r="AO320" i="1"/>
  <c r="AP320" i="1"/>
  <c r="AV320" i="1"/>
  <c r="AW320" i="1"/>
  <c r="AX320" i="1"/>
  <c r="BC320" i="1"/>
  <c r="BD320" i="1"/>
  <c r="BF320" i="1"/>
  <c r="BH320" i="1"/>
  <c r="BI320" i="1"/>
  <c r="BJ320" i="1"/>
  <c r="I321" i="1"/>
  <c r="J321" i="1"/>
  <c r="K321" i="1"/>
  <c r="Z321" i="1"/>
  <c r="AB321" i="1"/>
  <c r="AC321" i="1"/>
  <c r="AD321" i="1"/>
  <c r="AE321" i="1"/>
  <c r="AF321" i="1"/>
  <c r="AG321" i="1"/>
  <c r="AH321" i="1"/>
  <c r="AJ321" i="1"/>
  <c r="AK321" i="1"/>
  <c r="AL321" i="1"/>
  <c r="AO321" i="1"/>
  <c r="AP321" i="1"/>
  <c r="AV321" i="1"/>
  <c r="AW321" i="1"/>
  <c r="AX321" i="1"/>
  <c r="BC321" i="1"/>
  <c r="BD321" i="1"/>
  <c r="BF321" i="1"/>
  <c r="BH321" i="1"/>
  <c r="BI321" i="1"/>
  <c r="BJ321" i="1"/>
  <c r="I322" i="1"/>
  <c r="J322" i="1"/>
  <c r="K322" i="1"/>
  <c r="I323" i="1"/>
  <c r="J323" i="1"/>
  <c r="K323" i="1"/>
  <c r="AS323" i="1"/>
  <c r="AT323" i="1"/>
  <c r="AU323" i="1"/>
  <c r="I324" i="1"/>
  <c r="J324" i="1"/>
  <c r="K324" i="1"/>
  <c r="Z324" i="1"/>
  <c r="AB324" i="1"/>
  <c r="AC324" i="1"/>
  <c r="AD324" i="1"/>
  <c r="AE324" i="1"/>
  <c r="AF324" i="1"/>
  <c r="AG324" i="1"/>
  <c r="AH324" i="1"/>
  <c r="AJ324" i="1"/>
  <c r="AK324" i="1"/>
  <c r="AL324" i="1"/>
  <c r="AO324" i="1"/>
  <c r="AP324" i="1"/>
  <c r="AV324" i="1"/>
  <c r="AW324" i="1"/>
  <c r="AX324" i="1"/>
  <c r="BC324" i="1"/>
  <c r="BD324" i="1"/>
  <c r="BF324" i="1"/>
  <c r="BH324" i="1"/>
  <c r="BI324" i="1"/>
  <c r="BJ324" i="1"/>
  <c r="I325" i="1"/>
  <c r="J325" i="1"/>
  <c r="K325" i="1"/>
  <c r="Z325" i="1"/>
  <c r="AB325" i="1"/>
  <c r="AC325" i="1"/>
  <c r="AD325" i="1"/>
  <c r="AE325" i="1"/>
  <c r="AF325" i="1"/>
  <c r="AG325" i="1"/>
  <c r="AH325" i="1"/>
  <c r="AJ325" i="1"/>
  <c r="AK325" i="1"/>
  <c r="AL325" i="1"/>
  <c r="AO325" i="1"/>
  <c r="AP325" i="1"/>
  <c r="AV325" i="1"/>
  <c r="AW325" i="1"/>
  <c r="AX325" i="1"/>
  <c r="BC325" i="1"/>
  <c r="BD325" i="1"/>
  <c r="BF325" i="1"/>
  <c r="BH325" i="1"/>
  <c r="BI325" i="1"/>
  <c r="BJ325" i="1"/>
  <c r="I326" i="1"/>
  <c r="J326" i="1"/>
  <c r="K326" i="1"/>
  <c r="Z326" i="1"/>
  <c r="AB326" i="1"/>
  <c r="AC326" i="1"/>
  <c r="AD326" i="1"/>
  <c r="AE326" i="1"/>
  <c r="AF326" i="1"/>
  <c r="AG326" i="1"/>
  <c r="AH326" i="1"/>
  <c r="AJ326" i="1"/>
  <c r="AK326" i="1"/>
  <c r="AL326" i="1"/>
  <c r="AO326" i="1"/>
  <c r="AP326" i="1"/>
  <c r="AV326" i="1"/>
  <c r="AW326" i="1"/>
  <c r="AX326" i="1"/>
  <c r="BC326" i="1"/>
  <c r="BD326" i="1"/>
  <c r="BF326" i="1"/>
  <c r="BH326" i="1"/>
  <c r="BI326" i="1"/>
  <c r="BJ326" i="1"/>
  <c r="I327" i="1"/>
  <c r="J327" i="1"/>
  <c r="K327" i="1"/>
  <c r="Z327" i="1"/>
  <c r="AB327" i="1"/>
  <c r="AC327" i="1"/>
  <c r="AD327" i="1"/>
  <c r="AE327" i="1"/>
  <c r="AF327" i="1"/>
  <c r="AG327" i="1"/>
  <c r="AH327" i="1"/>
  <c r="AJ327" i="1"/>
  <c r="AK327" i="1"/>
  <c r="AL327" i="1"/>
  <c r="AO327" i="1"/>
  <c r="AP327" i="1"/>
  <c r="AV327" i="1"/>
  <c r="AW327" i="1"/>
  <c r="AX327" i="1"/>
  <c r="BC327" i="1"/>
  <c r="BD327" i="1"/>
  <c r="BF327" i="1"/>
  <c r="BH327" i="1"/>
  <c r="BI327" i="1"/>
  <c r="BJ327" i="1"/>
  <c r="I328" i="1"/>
  <c r="J328" i="1"/>
  <c r="K328" i="1"/>
  <c r="Z328" i="1"/>
  <c r="AB328" i="1"/>
  <c r="AC328" i="1"/>
  <c r="AD328" i="1"/>
  <c r="AE328" i="1"/>
  <c r="AF328" i="1"/>
  <c r="AG328" i="1"/>
  <c r="AH328" i="1"/>
  <c r="AJ328" i="1"/>
  <c r="AK328" i="1"/>
  <c r="AL328" i="1"/>
  <c r="AO328" i="1"/>
  <c r="AP328" i="1"/>
  <c r="AV328" i="1"/>
  <c r="AW328" i="1"/>
  <c r="AX328" i="1"/>
  <c r="BC328" i="1"/>
  <c r="BD328" i="1"/>
  <c r="BF328" i="1"/>
  <c r="BH328" i="1"/>
  <c r="BI328" i="1"/>
  <c r="BJ328" i="1"/>
  <c r="K330" i="1"/>
  <c r="B2" i="2"/>
  <c r="E2" i="2"/>
  <c r="B4" i="2"/>
  <c r="E4" i="2"/>
  <c r="B6" i="2"/>
  <c r="E6" i="2"/>
  <c r="B8" i="2"/>
  <c r="E11" i="2"/>
  <c r="F11" i="2"/>
  <c r="G11" i="2"/>
  <c r="I11" i="2"/>
  <c r="E12" i="2"/>
  <c r="F12" i="2"/>
  <c r="G12" i="2"/>
  <c r="I12" i="2"/>
  <c r="E13" i="2"/>
  <c r="F13" i="2"/>
  <c r="G13" i="2"/>
  <c r="I13" i="2"/>
  <c r="E14" i="2"/>
  <c r="F14" i="2"/>
  <c r="G14" i="2"/>
  <c r="I14" i="2"/>
  <c r="E15" i="2"/>
  <c r="F15" i="2"/>
  <c r="G15" i="2"/>
  <c r="I15" i="2"/>
  <c r="E16" i="2"/>
  <c r="F16" i="2"/>
  <c r="G16" i="2"/>
  <c r="I16" i="2"/>
  <c r="E17" i="2"/>
  <c r="F17" i="2"/>
  <c r="G17" i="2"/>
  <c r="I17" i="2"/>
  <c r="E18" i="2"/>
  <c r="F18" i="2"/>
  <c r="G18" i="2"/>
  <c r="I18" i="2"/>
  <c r="E19" i="2"/>
  <c r="F19" i="2"/>
  <c r="G19" i="2"/>
  <c r="I19" i="2"/>
  <c r="E20" i="2"/>
  <c r="F20" i="2"/>
  <c r="G20" i="2"/>
  <c r="I20" i="2"/>
  <c r="E21" i="2"/>
  <c r="F21" i="2"/>
  <c r="G21" i="2"/>
  <c r="I21" i="2"/>
  <c r="E22" i="2"/>
  <c r="F22" i="2"/>
  <c r="G22" i="2"/>
  <c r="I22" i="2"/>
  <c r="E23" i="2"/>
  <c r="F23" i="2"/>
  <c r="G23" i="2"/>
  <c r="I23" i="2"/>
  <c r="E24" i="2"/>
  <c r="F24" i="2"/>
  <c r="G24" i="2"/>
  <c r="I24" i="2"/>
  <c r="E25" i="2"/>
  <c r="F25" i="2"/>
  <c r="G25" i="2"/>
  <c r="I25" i="2"/>
  <c r="E26" i="2"/>
  <c r="F26" i="2"/>
  <c r="G26" i="2"/>
  <c r="I26" i="2"/>
  <c r="E27" i="2"/>
  <c r="F27" i="2"/>
  <c r="G27" i="2"/>
  <c r="I27" i="2"/>
  <c r="E28" i="2"/>
  <c r="F28" i="2"/>
  <c r="G28" i="2"/>
  <c r="I28" i="2"/>
  <c r="E29" i="2"/>
  <c r="F29" i="2"/>
  <c r="G29" i="2"/>
  <c r="I29" i="2"/>
  <c r="E30" i="2"/>
  <c r="F30" i="2"/>
  <c r="G30" i="2"/>
  <c r="I30" i="2"/>
  <c r="E31" i="2"/>
  <c r="F31" i="2"/>
  <c r="G31" i="2"/>
  <c r="I31" i="2"/>
  <c r="E32" i="2"/>
  <c r="F32" i="2"/>
  <c r="G32" i="2"/>
  <c r="I32" i="2"/>
  <c r="E33" i="2"/>
  <c r="F33" i="2"/>
  <c r="G33" i="2"/>
  <c r="I33" i="2"/>
  <c r="E34" i="2"/>
  <c r="F34" i="2"/>
  <c r="G34" i="2"/>
  <c r="I34" i="2"/>
  <c r="E35" i="2"/>
  <c r="F35" i="2"/>
  <c r="G35" i="2"/>
  <c r="I35" i="2"/>
  <c r="E36" i="2"/>
  <c r="F36" i="2"/>
  <c r="G36" i="2"/>
  <c r="I36" i="2"/>
  <c r="E37" i="2"/>
  <c r="F37" i="2"/>
  <c r="G37" i="2"/>
  <c r="I37" i="2"/>
  <c r="E38" i="2"/>
  <c r="F38" i="2"/>
  <c r="G38" i="2"/>
  <c r="I38" i="2"/>
  <c r="E39" i="2"/>
  <c r="F39" i="2"/>
  <c r="G39" i="2"/>
  <c r="I39" i="2"/>
  <c r="E40" i="2"/>
  <c r="F40" i="2"/>
  <c r="G40" i="2"/>
  <c r="I40" i="2"/>
  <c r="G42" i="2"/>
  <c r="C2" i="3"/>
  <c r="F2" i="3"/>
  <c r="C4" i="3"/>
  <c r="F4" i="3"/>
  <c r="C6" i="3"/>
  <c r="F6" i="3"/>
  <c r="C8" i="3"/>
</calcChain>
</file>

<file path=xl/sharedStrings.xml><?xml version="1.0" encoding="utf-8"?>
<sst xmlns="http://schemas.openxmlformats.org/spreadsheetml/2006/main" count="3905" uniqueCount="954">
  <si>
    <t>Slepý stavební rozpočet</t>
  </si>
  <si>
    <t>Název stavby:</t>
  </si>
  <si>
    <t>Druh stavby:</t>
  </si>
  <si>
    <t>Lokalita:</t>
  </si>
  <si>
    <t>JKSO:</t>
  </si>
  <si>
    <t>Č</t>
  </si>
  <si>
    <t xml:space="preserve">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</si>
  <si>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</si>
  <si>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</si>
  <si>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</si>
  <si>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</si>
  <si>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</si>
  <si>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</si>
  <si>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</si>
  <si>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</si>
  <si>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</si>
  <si>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</si>
  <si>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</si>
  <si>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</si>
  <si>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</si>
  <si>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</si>
  <si>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</si>
  <si>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</si>
  <si>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</si>
  <si>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</si>
  <si>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</si>
  <si>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</si>
  <si>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</si>
  <si>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</si>
  <si>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</si>
  <si>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</si>
  <si>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</si>
  <si>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</si>
  <si>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</si>
  <si>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</si>
  <si>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</si>
  <si>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</si>
  <si>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</si>
  <si>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</si>
  <si>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</si>
  <si>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</si>
  <si>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</si>
  <si>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</si>
  <si>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</si>
  <si>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</si>
  <si>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</si>
  <si>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</si>
  <si>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</si>
  <si>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</si>
  <si>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</si>
  <si>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</si>
  <si>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</si>
  <si>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</si>
  <si>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</si>
  <si>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</si>
  <si>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</si>
  <si>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</si>
  <si>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</si>
  <si>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</si>
  <si>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</si>
  <si>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</si>
  <si>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</si>
  <si>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</si>
  <si>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</si>
  <si>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</si>
  <si>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</si>
  <si>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</si>
  <si>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</si>
  <si>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</si>
  <si>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</si>
  <si>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</si>
  <si>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</si>
  <si>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</si>
  <si>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</si>
  <si>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</si>
  <si>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</si>
  <si>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</si>
  <si>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</si>
  <si>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</si>
  <si>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</si>
  <si>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</si>
  <si>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</si>
  <si>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</si>
  <si>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</si>
  <si>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</si>
  <si>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</si>
  <si>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</si>
  <si>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</si>
  <si>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</si>
  <si>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</si>
  <si>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</si>
  <si>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</si>
  <si>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</si>
  <si>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</si>
  <si>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</si>
  <si>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</si>
  <si>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</si>
  <si>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</si>
  <si>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</si>
  <si>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</si>
  <si>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</si>
  <si>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</si>
  <si>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</si>
  <si>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</si>
  <si>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</si>
  <si>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</si>
  <si>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</si>
  <si>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</si>
  <si>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</si>
  <si>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</si>
  <si>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</si>
  <si>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</si>
  <si>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</si>
  <si>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</si>
  <si>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</si>
  <si>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</si>
  <si>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</si>
  <si>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</si>
  <si>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</si>
  <si>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</si>
  <si>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</si>
  <si>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</si>
  <si>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</si>
  <si>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</si>
  <si>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</si>
  <si>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</si>
  <si>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</si>
  <si>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</si>
  <si>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</si>
  <si>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</si>
  <si>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</si>
  <si>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</si>
  <si>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</si>
  <si>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</si>
  <si>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</si>
  <si>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</si>
  <si>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</si>
  <si>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</si>
  <si>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</si>
  <si>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</si>
  <si>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</si>
  <si>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</si>
  <si>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</si>
  <si>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</si>
  <si>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</si>
  <si>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</si>
  <si>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</si>
  <si>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</si>
  <si>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</si>
  <si>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</si>
  <si>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</si>
  <si>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</si>
  <si>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</si>
  <si>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</si>
  <si>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</si>
  <si>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</si>
  <si>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</si>
  <si>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</si>
  <si>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</si>
  <si>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</si>
  <si>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</si>
  <si>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</si>
  <si>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</si>
  <si>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</si>
  <si>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</si>
  <si>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</si>
  <si>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</si>
  <si>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</si>
  <si>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</si>
  <si>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</si>
  <si>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</si>
  <si>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</si>
  <si>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</si>
  <si>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</si>
  <si>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</si>
  <si>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</si>
  <si>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</si>
  <si>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</si>
  <si>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</si>
  <si>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</si>
  <si>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</si>
  <si>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</si>
  <si>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</si>
  <si>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</si>
  <si>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</si>
  <si>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</si>
  <si>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</si>
  <si>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</si>
  <si>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</si>
  <si>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</si>
  <si>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</si>
  <si>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</si>
  <si>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</si>
  <si>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</si>
  <si>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</si>
  <si>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</si>
  <si>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</si>
  <si>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</si>
  <si>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</si>
  <si>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</si>
  <si>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</si>
  <si>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</si>
  <si>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</si>
  <si>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</si>
  <si>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</si>
  <si>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</si>
  <si>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</si>
  <si>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</si>
  <si>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</si>
  <si>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</si>
  <si>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</si>
  <si>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</si>
  <si>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</si>
  <si>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</si>
  <si>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</si>
  <si>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</si>
  <si>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</si>
  <si>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</si>
  <si>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</si>
  <si>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</si>
  <si>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</si>
  <si>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</si>
  <si>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</si>
  <si>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</si>
  <si>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</si>
  <si>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</si>
  <si>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</si>
  <si>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Poznámka:</t>
  </si>
  <si>
    <t>Kód</t>
  </si>
  <si>
    <t>113106124R00</t>
  </si>
  <si>
    <t>113107305R00</t>
  </si>
  <si>
    <t>113109320R00</t>
  </si>
  <si>
    <t>132201111R00</t>
  </si>
  <si>
    <t>132201119R00</t>
  </si>
  <si>
    <t>151101101R00</t>
  </si>
  <si>
    <t>151101111R00</t>
  </si>
  <si>
    <t>166101101R00</t>
  </si>
  <si>
    <t>174101101R00</t>
  </si>
  <si>
    <t>171201101R00</t>
  </si>
  <si>
    <t>180402110RT1</t>
  </si>
  <si>
    <t>564811111R00</t>
  </si>
  <si>
    <t>564851111RT4</t>
  </si>
  <si>
    <t>567211105R00</t>
  </si>
  <si>
    <t>568111111R00</t>
  </si>
  <si>
    <t>69366077</t>
  </si>
  <si>
    <t>596831111RT4</t>
  </si>
  <si>
    <t>610991007R00</t>
  </si>
  <si>
    <t>622300130RT1</t>
  </si>
  <si>
    <t>622300130RT2</t>
  </si>
  <si>
    <t>622300130RT3</t>
  </si>
  <si>
    <t>622300181RT2</t>
  </si>
  <si>
    <t>622311016R00</t>
  </si>
  <si>
    <t>622311135RT3</t>
  </si>
  <si>
    <t>622311132RT3</t>
  </si>
  <si>
    <t>622311154RT3</t>
  </si>
  <si>
    <t>622311524RT2</t>
  </si>
  <si>
    <t>622311524RU1</t>
  </si>
  <si>
    <t>622311553RZ1</t>
  </si>
  <si>
    <t>622311735RT3</t>
  </si>
  <si>
    <t>622474210RU1</t>
  </si>
  <si>
    <t>622474313R00</t>
  </si>
  <si>
    <t>622421491R00</t>
  </si>
  <si>
    <t>622421492R00</t>
  </si>
  <si>
    <t>622421494R00</t>
  </si>
  <si>
    <t>622903111R00</t>
  </si>
  <si>
    <t>622904112R00</t>
  </si>
  <si>
    <t>941941031R00</t>
  </si>
  <si>
    <t>941941191R00</t>
  </si>
  <si>
    <t>941941831R00</t>
  </si>
  <si>
    <t>944944011R00</t>
  </si>
  <si>
    <t>944944031R00</t>
  </si>
  <si>
    <t>944944081R00</t>
  </si>
  <si>
    <t>941955001R00</t>
  </si>
  <si>
    <t>952901110R00</t>
  </si>
  <si>
    <t>959950104RA1</t>
  </si>
  <si>
    <t>959950110RA1</t>
  </si>
  <si>
    <t>959950110RA2</t>
  </si>
  <si>
    <t>959950110RA3</t>
  </si>
  <si>
    <t>959950110RA4</t>
  </si>
  <si>
    <t>967031132R00</t>
  </si>
  <si>
    <t>967051111R00</t>
  </si>
  <si>
    <t>966077114RT1</t>
  </si>
  <si>
    <t>966077117RT1</t>
  </si>
  <si>
    <t>966077118RT1</t>
  </si>
  <si>
    <t>966077118RT2</t>
  </si>
  <si>
    <t>968071112R00</t>
  </si>
  <si>
    <t>968071126R00</t>
  </si>
  <si>
    <t>968072354RT1</t>
  </si>
  <si>
    <t>968072456RT1</t>
  </si>
  <si>
    <t>968072870RT1</t>
  </si>
  <si>
    <t>978059631R00</t>
  </si>
  <si>
    <t>978015211R00</t>
  </si>
  <si>
    <t>978015211RT1</t>
  </si>
  <si>
    <t>978015221R00</t>
  </si>
  <si>
    <t>978015221RT1</t>
  </si>
  <si>
    <t>978014211R00</t>
  </si>
  <si>
    <t>978014121R00</t>
  </si>
  <si>
    <t>S</t>
  </si>
  <si>
    <t>979081111R00</t>
  </si>
  <si>
    <t>979081121R00</t>
  </si>
  <si>
    <t>979082111R00</t>
  </si>
  <si>
    <t>979082121R00</t>
  </si>
  <si>
    <t>979086112R00</t>
  </si>
  <si>
    <t>979093111R00</t>
  </si>
  <si>
    <t>979990101R00</t>
  </si>
  <si>
    <t>979990111R00</t>
  </si>
  <si>
    <t>H99</t>
  </si>
  <si>
    <t>999281105R00</t>
  </si>
  <si>
    <t>712</t>
  </si>
  <si>
    <t>712372111R00</t>
  </si>
  <si>
    <t>28322204</t>
  </si>
  <si>
    <t>712378013R00</t>
  </si>
  <si>
    <t>712378014R00</t>
  </si>
  <si>
    <t>712378015R00</t>
  </si>
  <si>
    <t>712391171RZ1</t>
  </si>
  <si>
    <t>712391172RZ1</t>
  </si>
  <si>
    <t>998712101R00</t>
  </si>
  <si>
    <t>713</t>
  </si>
  <si>
    <t>713141326R00</t>
  </si>
  <si>
    <t>283763207</t>
  </si>
  <si>
    <t>998713101R00</t>
  </si>
  <si>
    <t>721</t>
  </si>
  <si>
    <t>72112</t>
  </si>
  <si>
    <t>72113</t>
  </si>
  <si>
    <t>72114</t>
  </si>
  <si>
    <t>72115</t>
  </si>
  <si>
    <t>72116</t>
  </si>
  <si>
    <t>72117</t>
  </si>
  <si>
    <t>72118</t>
  </si>
  <si>
    <t>72119</t>
  </si>
  <si>
    <t>721110</t>
  </si>
  <si>
    <t>721111</t>
  </si>
  <si>
    <t>721112</t>
  </si>
  <si>
    <t>721113</t>
  </si>
  <si>
    <t>721114</t>
  </si>
  <si>
    <t>721115</t>
  </si>
  <si>
    <t>721116</t>
  </si>
  <si>
    <t>721117</t>
  </si>
  <si>
    <t>723</t>
  </si>
  <si>
    <t>72311</t>
  </si>
  <si>
    <t>72312</t>
  </si>
  <si>
    <t>72313</t>
  </si>
  <si>
    <t>72314</t>
  </si>
  <si>
    <t>72315</t>
  </si>
  <si>
    <t>72316</t>
  </si>
  <si>
    <t>72317</t>
  </si>
  <si>
    <t>72318</t>
  </si>
  <si>
    <t>72319</t>
  </si>
  <si>
    <t>723110</t>
  </si>
  <si>
    <t>723111</t>
  </si>
  <si>
    <t>723112</t>
  </si>
  <si>
    <t>723113</t>
  </si>
  <si>
    <t>723114</t>
  </si>
  <si>
    <t>723115</t>
  </si>
  <si>
    <t>723116</t>
  </si>
  <si>
    <t>723117</t>
  </si>
  <si>
    <t>728</t>
  </si>
  <si>
    <t>728201</t>
  </si>
  <si>
    <t>728202</t>
  </si>
  <si>
    <t>728203</t>
  </si>
  <si>
    <t>728204</t>
  </si>
  <si>
    <t>728205</t>
  </si>
  <si>
    <t>728206</t>
  </si>
  <si>
    <t>728207</t>
  </si>
  <si>
    <t>728208</t>
  </si>
  <si>
    <t>728209</t>
  </si>
  <si>
    <t>728210</t>
  </si>
  <si>
    <t>728211</t>
  </si>
  <si>
    <t>728212</t>
  </si>
  <si>
    <t>728213</t>
  </si>
  <si>
    <t>728214</t>
  </si>
  <si>
    <t>731</t>
  </si>
  <si>
    <t>73111</t>
  </si>
  <si>
    <t>73112</t>
  </si>
  <si>
    <t>73113</t>
  </si>
  <si>
    <t>73114</t>
  </si>
  <si>
    <t>73115</t>
  </si>
  <si>
    <t>762</t>
  </si>
  <si>
    <t>762088113R00</t>
  </si>
  <si>
    <t>762431225RT3</t>
  </si>
  <si>
    <t>762441112RT3</t>
  </si>
  <si>
    <t>762441112RT4</t>
  </si>
  <si>
    <t>998762101R00</t>
  </si>
  <si>
    <t>764</t>
  </si>
  <si>
    <t>764331850R00</t>
  </si>
  <si>
    <t>764331860R00</t>
  </si>
  <si>
    <t>764410880R00</t>
  </si>
  <si>
    <t>764906318RT5</t>
  </si>
  <si>
    <t>764906318RT6</t>
  </si>
  <si>
    <t>764906318RT7</t>
  </si>
  <si>
    <t>764908308RT2</t>
  </si>
  <si>
    <t>764908308RT3</t>
  </si>
  <si>
    <t>998764101R00</t>
  </si>
  <si>
    <t>766</t>
  </si>
  <si>
    <t>766629301R00</t>
  </si>
  <si>
    <t>61143581</t>
  </si>
  <si>
    <t>998766101R00</t>
  </si>
  <si>
    <t>767</t>
  </si>
  <si>
    <t>767392310RT1</t>
  </si>
  <si>
    <t>767590210RT1</t>
  </si>
  <si>
    <t>767646410RT1</t>
  </si>
  <si>
    <t>767662120RT1</t>
  </si>
  <si>
    <t>767662120RT2</t>
  </si>
  <si>
    <t>767662120RT3</t>
  </si>
  <si>
    <t>767662120RT4</t>
  </si>
  <si>
    <t>767662120RT5</t>
  </si>
  <si>
    <t>767811150RT1</t>
  </si>
  <si>
    <t>767811150RT2</t>
  </si>
  <si>
    <t>767811150RT3</t>
  </si>
  <si>
    <t>767833100RT1</t>
  </si>
  <si>
    <t>767995101R00</t>
  </si>
  <si>
    <t>767894110RT1</t>
  </si>
  <si>
    <t>767894110RT2</t>
  </si>
  <si>
    <t>767894210RT1</t>
  </si>
  <si>
    <t>767995105RT1</t>
  </si>
  <si>
    <t>998767101R00</t>
  </si>
  <si>
    <t>M21</t>
  </si>
  <si>
    <t>210020101</t>
  </si>
  <si>
    <t>210020102</t>
  </si>
  <si>
    <t>210020103</t>
  </si>
  <si>
    <t>210020104</t>
  </si>
  <si>
    <t>210020105</t>
  </si>
  <si>
    <t>210020106</t>
  </si>
  <si>
    <t>210020107</t>
  </si>
  <si>
    <t>210020108</t>
  </si>
  <si>
    <t>210020109</t>
  </si>
  <si>
    <t>210020110</t>
  </si>
  <si>
    <t>210020111</t>
  </si>
  <si>
    <t>210020112</t>
  </si>
  <si>
    <t>210020113</t>
  </si>
  <si>
    <t>210020114</t>
  </si>
  <si>
    <t>210020115</t>
  </si>
  <si>
    <t>210020116</t>
  </si>
  <si>
    <t>210020117</t>
  </si>
  <si>
    <t>210020118</t>
  </si>
  <si>
    <t>210020119</t>
  </si>
  <si>
    <t>210020120</t>
  </si>
  <si>
    <t>210020121</t>
  </si>
  <si>
    <t>210020122</t>
  </si>
  <si>
    <t>210020123</t>
  </si>
  <si>
    <t>210020124</t>
  </si>
  <si>
    <t>210020125</t>
  </si>
  <si>
    <t>210020126</t>
  </si>
  <si>
    <t>210020127</t>
  </si>
  <si>
    <t>210020128</t>
  </si>
  <si>
    <t>210020130</t>
  </si>
  <si>
    <t>210020131</t>
  </si>
  <si>
    <t>210020132</t>
  </si>
  <si>
    <t>210020133</t>
  </si>
  <si>
    <t>210020134</t>
  </si>
  <si>
    <t>210020135</t>
  </si>
  <si>
    <t>210020136</t>
  </si>
  <si>
    <t>210020137</t>
  </si>
  <si>
    <t>210020138</t>
  </si>
  <si>
    <t>210020139</t>
  </si>
  <si>
    <t>210020140</t>
  </si>
  <si>
    <t>210020141</t>
  </si>
  <si>
    <t>0</t>
  </si>
  <si>
    <t>005 12-1020.R</t>
  </si>
  <si>
    <t>005 12-2010.R</t>
  </si>
  <si>
    <t>005 12-4010.R</t>
  </si>
  <si>
    <t>005-24-1010.R</t>
  </si>
  <si>
    <t>005-24-1060.R</t>
  </si>
  <si>
    <t>Na Hřebenkách 2765/3a Jesle, zateplení a opláštění objektů</t>
  </si>
  <si>
    <t>Zkrácený popis / Varianta</t>
  </si>
  <si>
    <t>Rozměry</t>
  </si>
  <si>
    <t>Hospodářský objekt</t>
  </si>
  <si>
    <t>Přípravné a přidružené práce</t>
  </si>
  <si>
    <t>Rozebrání dlažeb z betonových dlaždic -dle pozn.10</t>
  </si>
  <si>
    <t>vybourání stávající betonové dlažby -skladba C1, bod 1</t>
  </si>
  <si>
    <t>Odstranění podkladu pl.50 m2,kam.těžené tl.5 cm -dle pozn.10</t>
  </si>
  <si>
    <t>vytěžení původního podsypu-skladba C1, bod 3</t>
  </si>
  <si>
    <t>Odstranění podkladu pl.50 m2, bet.prostý tl.20 cm -dle pozn.10</t>
  </si>
  <si>
    <t>vybourání podkladního betonu tl.200mm -skladba C1, bod 2</t>
  </si>
  <si>
    <t>Hloubené vykopávky</t>
  </si>
  <si>
    <t>Hloubení rýh š.do 60 cm v hor.3 do 100 m3</t>
  </si>
  <si>
    <t>Přípl.za lepivost,hloubení rýh 60 cm,hor.3</t>
  </si>
  <si>
    <t>Roubení</t>
  </si>
  <si>
    <t>Pažení a rozepření stěn rýh - příložné - hl.do 2 m</t>
  </si>
  <si>
    <t>Odstranění pažení stěn rýh - příložné - hl. do 2 m</t>
  </si>
  <si>
    <t>Přemístění výkopku</t>
  </si>
  <si>
    <t>Přehození výkopku z hor.1-4</t>
  </si>
  <si>
    <t>Konstrukce ze zemin</t>
  </si>
  <si>
    <t>Zásyp jam, rýh, šachet se zhutněním</t>
  </si>
  <si>
    <t>Uložení sypaniny do násypů nezhutněných</t>
  </si>
  <si>
    <t>vyrovnání povrchových nerovností přebytečným výkopkem</t>
  </si>
  <si>
    <t>Povrchové úpravy terénu</t>
  </si>
  <si>
    <t>Očištění ploch,srovnání,doplnění osetí trávníku a oprava poškozené zeleně</t>
  </si>
  <si>
    <t>Podkladní vrstvy komunikací, letišť a ploch</t>
  </si>
  <si>
    <t>Podklad ze štěrkodrti po zhutnění tloušťky 5 cm</t>
  </si>
  <si>
    <t>štěrkodrť frakce 4-8mm -skladba C1, bod 7</t>
  </si>
  <si>
    <t>Podklad ze štěrkodrti po zhutnění tloušťky 15 cm</t>
  </si>
  <si>
    <t>štěrkodrť frakce 0-63 mm -skladba C1, bod 8</t>
  </si>
  <si>
    <t>Podklad z prostého betonu tř. I  tloušťky 5 cm</t>
  </si>
  <si>
    <t>podkladní beton C16/20 -skladba C1, bod 5</t>
  </si>
  <si>
    <t>Zřízení vrstvy z geotextilie skl.do 1:5, š.do 3 m</t>
  </si>
  <si>
    <t>skladba C1, bod 6</t>
  </si>
  <si>
    <t>Geotextilie 300 g/m2 do š. 8,8 m</t>
  </si>
  <si>
    <t>Kryty pozemních komunikací, letišť a ploch dlážděných (předlažby)</t>
  </si>
  <si>
    <t>Kladení dlažby z dlaždic kom.pro pěší do lože z MV</t>
  </si>
  <si>
    <t>včetně dlaždic betonových HBB 50/50/5 cm -skladba C1, bod 4</t>
  </si>
  <si>
    <t>Úprava povrchů vnitřní</t>
  </si>
  <si>
    <t>Začišťovací okenní lišta pro omítku vč.ozn.Os8</t>
  </si>
  <si>
    <t>vč.zatmelení,zaomítnutí,přeštukování a výmalby špalety a parapetu</t>
  </si>
  <si>
    <t>Úprava povrchů vnější</t>
  </si>
  <si>
    <t>Odmaštění,vyspravení a vyrovnání povrchu jemnou cement.maltou-stěny</t>
  </si>
  <si>
    <t xml:space="preserve">skladba A1, A2, A3 -vždy bod 1, skladba B1, B3 -vždy bod 1_x000D_
</t>
  </si>
  <si>
    <t>Odmaštění,vyspravení a vyrovnání povrchu jemnou cement.maltou-ostění</t>
  </si>
  <si>
    <t>skladba A1, bod 1</t>
  </si>
  <si>
    <t>Odmaštění,vyspravení a vyrovnání povrchu jemnou cement.maltou-podhledy</t>
  </si>
  <si>
    <t>skladba A3, bod 1</t>
  </si>
  <si>
    <t>Montáž chráničky kabelu do zateplení z polystyrenu</t>
  </si>
  <si>
    <t>vč. chráničky DN 40 mm</t>
  </si>
  <si>
    <t>Soklová lišta hliník KZS tl. 160 mm</t>
  </si>
  <si>
    <t>skladba A1</t>
  </si>
  <si>
    <t>Zateplovací systém, fasáda, EPS 70F tl.160 mm -skladba A1, body 2-7</t>
  </si>
  <si>
    <t xml:space="preserve">- penetrace podkladu+lepící a vyrovnávací tmel do tl.10mm+EPS 70F tl.160mm+stěrk.tmel vč.arm.tkaniny+zákl.nátěr+finální tenkovrstvá silikon.probarv.omítka,zrn.1,5mm,HBW 60_x000D_
</t>
  </si>
  <si>
    <t>Zateplovací systém, fasáda, EPS 70F tl.100 mm -skladba A1, body 2-7 -lokální zúžení na tl.100mm</t>
  </si>
  <si>
    <t xml:space="preserve">- penetrace podkladu+lepící a vyrovnávací tmel do tl.10mm+EPS 70F tl.100mm+stěrk.tmel vč.arm.tkaniny+zákl.nátěr+finální tenkovrstvá silikon.probarv.omítka,zrn.1,5mm,HBW 60_x000D_
</t>
  </si>
  <si>
    <t>Zateplovací systém, ostění, EPS F tl. 40 mm -skladba A1, body 2-7 (mimo 3)</t>
  </si>
  <si>
    <t>- penetrace podkladu+lepící a vyrovnávací tmel do tl.10mm+EPS 70F+stěrkový tmel vč.tkaniny+zákl.nátěr+finální tenkovrstvá silikonová probarv.omítka zrn.1,5mm,HBW 60</t>
  </si>
  <si>
    <t>Zateplovací systém, sokl, XPS tl. 140 mm -skladba B2, body 2-7</t>
  </si>
  <si>
    <t xml:space="preserve">-vyrovnávací cement.stěrka+penetrace podkladu asfalt.nátěrem+hydroizol.a lepící bitumen.stěrka+desky XPS tl.140mm+separační textilie+nopová folie v.8mm,nopy směrem k fasádě, ukončení nopové folie systémovou PVC lištou_x000D_
</t>
  </si>
  <si>
    <t>Zateplovací systém, sokl, XPS tl. 140 mm -skladba B1, body 2-11</t>
  </si>
  <si>
    <t xml:space="preserve">-penetrace podkladu+vyrovnávací cement.omítka+penetrace asfaltovým nátěrem+hydroizol.a lepící bitumen.stěrka+izolant XPS tl.140mm+lepící stěrka se síťovinou 160g/m2+min.hydroizol.nátěr+základní nátěr+finální soklová mozaiková dekorační omítka_x000D_
</t>
  </si>
  <si>
    <t>Zatepl.syst.-spádový klín z XPS pod parapet</t>
  </si>
  <si>
    <t>tl.5-25mm</t>
  </si>
  <si>
    <t>Zatepl.syst., fasáda, miner.desky tl.160 mm -skladba A3, body 2-7</t>
  </si>
  <si>
    <t xml:space="preserve">- penetrace+lepící a vyrovnávací hmota do tl.10mm+min.vlna tl.160mm+stěrk.tmel vč.arm.tkaniny+zákl.nátěr+finální tenkovrstvá silikon.probarv.omítka,zrn.1,5mm,HBW 30_x000D_
</t>
  </si>
  <si>
    <t>Omítka mozaiková, sokl-nezateplená část -skladba B3, body 2-9</t>
  </si>
  <si>
    <t xml:space="preserve">-penetrace podkladu+vyrovnávací cement.omítka+penetrace asfaltovým nátěrem+hydroizol.a lepící bitumen.stěrka+lepící stěrka se síťovinou 160g/m2+min.hydroizol.nátěr+základní nátěr+finální soklová mozaiková dekorační omítka_x000D_
</t>
  </si>
  <si>
    <t>Omítka vnější silikonová, slož.1-2 -skladba A2, body 2-5</t>
  </si>
  <si>
    <t>penetrace podklad+lep.stěrka vyzt.vlákny se sklotext.sí´tovinou (160g/m2)+zákl.nátěr+tenkovrstvá silikon.omítka,celoplošně probarvená,smetanová HBV 60, zrn.1,5mm</t>
  </si>
  <si>
    <t>Doplňky zatepl. systémů, rohová lišta s okapničkou</t>
  </si>
  <si>
    <t>Doplňky zatepl. systémů, okenní lišta s tkaninou</t>
  </si>
  <si>
    <t>Doplňky zatepl. systémů, podparapetní lišta s tkaninou</t>
  </si>
  <si>
    <t>Očištění zdí a valů před opravou, mechanicky</t>
  </si>
  <si>
    <t>skladba A1, A2, A3 -vždy bod 1, skladba B1, B3 -vždy bod 1</t>
  </si>
  <si>
    <t>Očištění fasád tlakovou vodou složitost 1 - 2</t>
  </si>
  <si>
    <t>Lešení a stavební výtahy</t>
  </si>
  <si>
    <t>Montáž lešení leh.řad.s podlahami,š.do 1 m, H 10 m</t>
  </si>
  <si>
    <t>Příplatek za každý měsíc použití lešení k pol.1031</t>
  </si>
  <si>
    <t>Demontáž lešení leh.řad.s podlahami,š.1 m, H 10 m</t>
  </si>
  <si>
    <t>Montáž ochranné sítě z umělých vláken</t>
  </si>
  <si>
    <t>Příplatek za každý měsíc použití sítí k pol. 4011</t>
  </si>
  <si>
    <t>Demontáž ochranné sítě z umělých vláken</t>
  </si>
  <si>
    <t>Lešení lehké pomocné, výška podlahy do 1,2 m</t>
  </si>
  <si>
    <t>pro opravy podhledů -skladba A3</t>
  </si>
  <si>
    <t>Různé dokončovací konstrukce a práce na pozemních stavbách</t>
  </si>
  <si>
    <t>Čištění mytím vnějších ploch oken a dveří</t>
  </si>
  <si>
    <t>Stavební přípomoce pro profese</t>
  </si>
  <si>
    <t>Provedení odtrhových zkoušek pro ověření únosnosti podkladu</t>
  </si>
  <si>
    <t>Podrobný prohlídka a kontrola stávajícího stavu obvod.pláště,lokalizace a popis míst s výskytem poruch</t>
  </si>
  <si>
    <t>Přesazení stáv.prvků na fasádě, vč.ozn.Os5-20 hodin+materiál+kotvy</t>
  </si>
  <si>
    <t>Zpracování průkazu energetické náročnosti PENB</t>
  </si>
  <si>
    <t>Bourání konstrukcí</t>
  </si>
  <si>
    <t>Přisekání rovných ostění cihelných na MVC -dle pozn.12</t>
  </si>
  <si>
    <t>Úprava líce podzemních stěn tl. nálitků do 15 cm</t>
  </si>
  <si>
    <t>skladba B2, bod 1</t>
  </si>
  <si>
    <t>Demontáž části oplocení terasy -dle pozn.8</t>
  </si>
  <si>
    <t>odříznutí prvního pole dl. 800mm - provedení dle PD vč.ekolog.likvidace na skládce</t>
  </si>
  <si>
    <t>Demontáž plech.přístřešků vč.nosné dřevěné a ocelové konstrukce -dle pozn.4</t>
  </si>
  <si>
    <t>vč.ekolog.likvidace na skládce</t>
  </si>
  <si>
    <t>Demontáž plech.stříšek vč.nosné ocelové konstrukce -dle pozn.5</t>
  </si>
  <si>
    <t>Demontáž plechové krytiny -dle pozn.11</t>
  </si>
  <si>
    <t>Vyvěšení, zavěšení kovových křídel oken pl. 1,5 m2 -dle pozn.6</t>
  </si>
  <si>
    <t>Vyvěšení, zavěšení kovových křídel dveří nad 2 m2 -dle púozn.6</t>
  </si>
  <si>
    <t>Vybourání kovových rámů oken zdvojených pl. 1 m2 -dle pozn.6</t>
  </si>
  <si>
    <t>vč.ekolog.likvidace na skládce (okno+rám)</t>
  </si>
  <si>
    <t>Vybourání kovových dveřních zárubní pl. nad 2 m2 -dle pozn.6</t>
  </si>
  <si>
    <t>vč.ekolog.likvidace na skládce (dveře+zárubeň)</t>
  </si>
  <si>
    <t>Vybourání okenních a dveřních mříží -dle pozn.9</t>
  </si>
  <si>
    <t>Prorážení otvorů a ostatní bourací práce</t>
  </si>
  <si>
    <t>Odsekání vnějších obkladů stěn nad 2 m2 -dle pozn.2</t>
  </si>
  <si>
    <t>okopání keramického obkladu 100% -skladba B1, B3 - vždy bod 1</t>
  </si>
  <si>
    <t>Odstranění štukové vrstvy omítky z vnějších stěn -dle pozn.1</t>
  </si>
  <si>
    <t>oškrábání nesoudržných štuků a maleb 100% -skladba A1, A2, A3 vždy bod 1</t>
  </si>
  <si>
    <t>Odstranění štukové vrstvy omítky z vnějších stěn-ostění</t>
  </si>
  <si>
    <t>oškrábání nesoudržných štuků a maleb 100% -skladba A1, bod 1</t>
  </si>
  <si>
    <t>Otlučení omítek vnějších MVC v složit.1-4 do 10 % -dle pozn.1</t>
  </si>
  <si>
    <t>okopání nesoudržné jádrové omítky tl.25mm do 10% -skladba A1, bod 1</t>
  </si>
  <si>
    <t>Otlučení omítek vnějších MVC v složit.1-4 do 10 -ostění</t>
  </si>
  <si>
    <t>Odstranění štukové vrstvy omítky z vnějších podhledů</t>
  </si>
  <si>
    <t>oškrábání nesoudržných štuků a maleb 100% -skladba A3, bod 1</t>
  </si>
  <si>
    <t>Otlučení omítek vnějších vápenných podhledů do 10 %</t>
  </si>
  <si>
    <t>okopání nesoudržné jádrové omítky tl.25mm do 10% -skladba A3, bod 1</t>
  </si>
  <si>
    <t>Přesuny sutí</t>
  </si>
  <si>
    <t>Odvoz suti a vybour. hmot na skládku do 1 km</t>
  </si>
  <si>
    <t>Příplatek k odvozu za každý další 1 km</t>
  </si>
  <si>
    <t>Vnitrostaveništní doprava suti do 10 m</t>
  </si>
  <si>
    <t>Příplatek k vnitrost. dopravě suti za dalších 5 m</t>
  </si>
  <si>
    <t>Nakládání nebo překládání suti a vybouraných hmot</t>
  </si>
  <si>
    <t>Uložení suti na skládku bez zhutnění</t>
  </si>
  <si>
    <t>Poplatek za sklád.suti-směs betonu, cihel a omítek</t>
  </si>
  <si>
    <t>Poplatek za skládku suti - stavební keramika</t>
  </si>
  <si>
    <t>Ostatní přesuny hmot</t>
  </si>
  <si>
    <t>Přesun hmot pro opravy a údržbu do výšky 6 m</t>
  </si>
  <si>
    <t>Izolace střech (živičné krytiny)</t>
  </si>
  <si>
    <t>Krytina střech do 10° fólie, 4 kotvy/m2, na beton -skladba S1, S2 -vždy bod 1</t>
  </si>
  <si>
    <t>Fólie střešní mPVC 1,5 mm š. 1,65 m</t>
  </si>
  <si>
    <t>Atiková okapnice rš. 610 mm ozn.K03</t>
  </si>
  <si>
    <t>Okapnice na hraně desky rš. 220 mm ozn.K04</t>
  </si>
  <si>
    <t>Atiková okapnice -vyšší atika, rš. 230 mm ozn.K06</t>
  </si>
  <si>
    <t>Povlaková krytina střech do 10°, podklad.separ.textilie -skladba S1, bod 4, S2, bod 2</t>
  </si>
  <si>
    <t>1 vrstva - včetně dodávky textilie a přesahů</t>
  </si>
  <si>
    <t>Povlaková krytina střech do 10°, ochran.separ.textilie -skladba S1, bod 2</t>
  </si>
  <si>
    <t>Přesun hmot pro povlakové krytiny, výšky do 6 m</t>
  </si>
  <si>
    <t>Izolace tepelné</t>
  </si>
  <si>
    <t>Izolace tepelná střech do tl.250 mm,2vrstvy,kotvy -skladba S1, bod 3</t>
  </si>
  <si>
    <t>Deska EPS 150S tl.120mm</t>
  </si>
  <si>
    <t>Přesun hmot pro izolace tepelné, výšky do 6 m</t>
  </si>
  <si>
    <t>Vnitřní kanalizace</t>
  </si>
  <si>
    <t>Demontáž - Odpadní a připojovací potrubí litinové/plastové do DN 200 vč. tvarovek</t>
  </si>
  <si>
    <t>Demontáž - VH - Ventilační hlavice, vč. armatur a potrubí.</t>
  </si>
  <si>
    <t>Demontáž - SV - Střešní vpusť, vč. armatur a potrubí.</t>
  </si>
  <si>
    <t>D+M - Odpadní a připojovací potrubí (HT systém) DN 110</t>
  </si>
  <si>
    <t>D+M - Odpadní a připojovací potrubí (HT systém) DN 125</t>
  </si>
  <si>
    <t>Vyvedení a upevnění odpadních výpustek</t>
  </si>
  <si>
    <t>D+M - VH - Regulovatelný větrací komínek (hlavice) DN 110 s tepelnou izolací</t>
  </si>
  <si>
    <t>D+M - SV1 - Střešní vtok DN110 se svislým odtokem pro ploché střechy</t>
  </si>
  <si>
    <t>Prostup stropní konstrukcí pro potrubí + oprava a začištění stropu a střechy + utěsnění</t>
  </si>
  <si>
    <t>Ostatní bourací, přípomocné a zednické práce</t>
  </si>
  <si>
    <t>Tlaková zkouška potrubí do DN 250</t>
  </si>
  <si>
    <t>Pročištění potrubí do DN 250</t>
  </si>
  <si>
    <t>Zkouška těsnosti kanalizačního potrubí do DN 250</t>
  </si>
  <si>
    <t>Napojení na stávající potrubí vč. utěsnění</t>
  </si>
  <si>
    <t>Pojízdné lešení, pomocné konstrukce, montážní plošina v rámci výšky jednoho podlaží</t>
  </si>
  <si>
    <t>Přesun hmot</t>
  </si>
  <si>
    <t>Vnitřní plynovod</t>
  </si>
  <si>
    <t>Demontáž ocelového potrubí do DN 65 - vč. armatur</t>
  </si>
  <si>
    <t>D+M - Potrubí ocelové DN 32</t>
  </si>
  <si>
    <t>D+M - Potrubí ocelové DN 50</t>
  </si>
  <si>
    <t>D+M - Potrubí ocelové DN 65</t>
  </si>
  <si>
    <t>D+M - Ochranný nátěr potrubí 1x Základní + 2x email vrchní žlutá "DN 10 - DN 100"</t>
  </si>
  <si>
    <t>Bourání prostupu nosnou stěnou, stropem nebo střechou pro potrubí</t>
  </si>
  <si>
    <t>Napojení na stávající potrubí</t>
  </si>
  <si>
    <t>Výchozí revize plynovodu</t>
  </si>
  <si>
    <t>Tlaková zkouška celého zařízení</t>
  </si>
  <si>
    <t>Odvzdušnění a odplynění potrubí</t>
  </si>
  <si>
    <t>Napuštění plynového potrubí</t>
  </si>
  <si>
    <t>Závěsný systém jednoho výrobce</t>
  </si>
  <si>
    <t>Uzavření nebo otevření plynového potrubí</t>
  </si>
  <si>
    <t>Provozní řád</t>
  </si>
  <si>
    <t>Vzduchotechnika</t>
  </si>
  <si>
    <t>Demontáž a zpětná montáž klimatizační jednotky DAIKIN ARX35E2V1B</t>
  </si>
  <si>
    <t>Malý axiální ventilátor, se zpětnou klapkou, kuličkovými ložisky a kontrolkou provozu</t>
  </si>
  <si>
    <t>D+M - Předizolované měděné potrubí - 12,70×0,80 mm, tloušťka izolace 9 mm</t>
  </si>
  <si>
    <t>D+M - Předizolované měděné potrubí - 6,35×0,80 mm, tloušťka izolace 9 mm</t>
  </si>
  <si>
    <t>D+M - Potrubí SPIRO do O 100 mm - 40% tvarovek</t>
  </si>
  <si>
    <t>Žaluziová klapka DN 100 s okapničkou, barva bílá a síť proti vnikání drobného</t>
  </si>
  <si>
    <t>Montážní a závěsový materiál</t>
  </si>
  <si>
    <t>Spojovací a těsnící materiál</t>
  </si>
  <si>
    <t>Zkušební provoz</t>
  </si>
  <si>
    <t>Energie a jiná media</t>
  </si>
  <si>
    <t>Seřízení a zaregulování celé soustavy, rozvodů a koncových prvků</t>
  </si>
  <si>
    <t>Protokoly, revize, zkoušky, testy</t>
  </si>
  <si>
    <t>Vytápění</t>
  </si>
  <si>
    <t>Systém odkouření od plynového kotle,</t>
  </si>
  <si>
    <t>Vertikální koncentrická sada O 60/100 mm pro odkouření</t>
  </si>
  <si>
    <t>Výchozí revize spalinové cesty dle ČSN 73 4201:2010 včetně technické zprávy</t>
  </si>
  <si>
    <t>Konstrukce tesařské</t>
  </si>
  <si>
    <t>Zakrývání provizorní plachtou 12x15m,vč.odstranění</t>
  </si>
  <si>
    <t>Výplň zábradlí lodžií -ozn.T01</t>
  </si>
  <si>
    <t>včetně dodávky cementotřísk.desky tl. 16 mm -provedení dle popisu v PD</t>
  </si>
  <si>
    <t>Montáž obložení atiky,OSB desky,1vrst.,šroubováním -ozn.T01</t>
  </si>
  <si>
    <t>včetně dodávky desky OSB ECO 3 N tl. 22 mm -provedení dle popisu v PD</t>
  </si>
  <si>
    <t>Montáž obložení atiky-střecha kotelny, OSB desky,1vrst.,šroubováním -ozn.T02</t>
  </si>
  <si>
    <t>včetně dodávky desky OSB ECO 3 N tl. (22) -provedení dle popisu v PD</t>
  </si>
  <si>
    <t>Přesun hmot pro tesařské konstrukce, výšky do 6 m</t>
  </si>
  <si>
    <t>Konstrukce klempířské</t>
  </si>
  <si>
    <t>Demontáž oplechování atik, rš 450 mm, do 30° -dle pozn.3</t>
  </si>
  <si>
    <t>Demontáž oplechování atik, rš 600 mm, do 30° -dle pozn.3</t>
  </si>
  <si>
    <t>Demontáž oplechování parapetů,rš do 400 mm -dle pozn.3</t>
  </si>
  <si>
    <t>Oplechování fasády u přístřešků rš.180mm ozn.K08</t>
  </si>
  <si>
    <t>provedení dle popisu v PD</t>
  </si>
  <si>
    <t>Koutová a rohová lišta pomocná rš.160mm ozn.K05</t>
  </si>
  <si>
    <t>Oplechování fasády pod atikou rš.390mm ozn.K07</t>
  </si>
  <si>
    <t>Oplechování parapetů, rš 215 mm, plech tl.0,6mm, ozn.K02</t>
  </si>
  <si>
    <t>Oplechování parapetů, rš 435 mm, plech tl.0,6mm, ozn.K01</t>
  </si>
  <si>
    <t>Přesun hmot pro klempířské konstr., výšky do 6 m</t>
  </si>
  <si>
    <t>Konstrukce truhlářské</t>
  </si>
  <si>
    <t>Montáž oken plastových plochy do 1,50 m2</t>
  </si>
  <si>
    <t>Okno plastové 1křídlové 850x600 mm  OS ozn.F01 -provedení dle popisu v PD</t>
  </si>
  <si>
    <t>Přesun hmot pro truhlářské konstr., výšky do 6 m</t>
  </si>
  <si>
    <t>Konstrukce doplňkové stavební (zámečnické)</t>
  </si>
  <si>
    <t>Úprava střešní krytiny dle popisu v PD ozn.Z8</t>
  </si>
  <si>
    <t>demontáž dle pozn.5</t>
  </si>
  <si>
    <t>M+D Venkovní rohož zapuštěná 1000/500mm ozn.Z7</t>
  </si>
  <si>
    <t>M+D Dveře Al vchod.1200/2000mm ozn.F02</t>
  </si>
  <si>
    <t>M+D Okenní mříž 1050/1355mm ozn.Z1</t>
  </si>
  <si>
    <t>M+D Okenní mříž 1650/1500mm ozn.Z2</t>
  </si>
  <si>
    <t>M+D Okenní mříž 3150/1500mm ozn.Z3</t>
  </si>
  <si>
    <t>M+D Okenní mříž 1450/1465mm ozn.Z4</t>
  </si>
  <si>
    <t>M+D Okenní mříž 1050/800mm ozn.Z5</t>
  </si>
  <si>
    <t>M+D Mřížka větrací 600/600mm s protidešť.žaluzií ozn.Z10</t>
  </si>
  <si>
    <t>M+D Mřížka větrací 200/200mm s protidešť.žaluzií ozn.Z11</t>
  </si>
  <si>
    <t>M+D Mřížka větrací 1000/300mm s protidešť.žaluzií ozn.Z12</t>
  </si>
  <si>
    <t>Oprava stávajících ocel.stupadel ozn.Z6</t>
  </si>
  <si>
    <t>M+D Kotevní prvky pro konzoly venk.klima jednotky ozn.Z9</t>
  </si>
  <si>
    <t>Oprava stáv.plech.dvířek skříně elektro, ozn. Os2</t>
  </si>
  <si>
    <t>Oprava stáv.plech.dvířek skříně elektro, ozn. Os3</t>
  </si>
  <si>
    <t>M+D Nová plastová dvířka 500/500mm vč.rámečku na stáv.elektroskříně, ozn. Os1</t>
  </si>
  <si>
    <t>Výroba a montáž kov. atypických konstr. do 100 kg -ozn.Os4</t>
  </si>
  <si>
    <t xml:space="preserve"> -záchytný horizontální systém, 31 kotvících bodů, nerez.lano 6mm vč.přísl.,celkem délka 92,0 m_x000D_
</t>
  </si>
  <si>
    <t>Přesun hmot pro zámečnické konstr., výšky do 6 m</t>
  </si>
  <si>
    <t>Elektroinstalace</t>
  </si>
  <si>
    <t>CY6</t>
  </si>
  <si>
    <t>CYA 10 černá</t>
  </si>
  <si>
    <t>CYKY3J*1,5</t>
  </si>
  <si>
    <t>CYKY3O*1,5</t>
  </si>
  <si>
    <t>spojka smršťovací komplet</t>
  </si>
  <si>
    <t>KT 125</t>
  </si>
  <si>
    <t>rozvaděč RO úpravy a doplnění vč. soumrak.čidla</t>
  </si>
  <si>
    <t>ukončení vodičů v rozv. vč. zapoj.</t>
  </si>
  <si>
    <t>výkop zemina tř III. 55x30cm vč. řezání asfaltu, pískového lože,ocel.chráničky, záhozu a uvedení do pův.stavu</t>
  </si>
  <si>
    <t>výkop zemina tř III. 55x30cm vč. plastové chráničky, záhozu a uvedení do pův.stavu</t>
  </si>
  <si>
    <t>demontáže</t>
  </si>
  <si>
    <t>TCEKPKFLE5x4x0,4</t>
  </si>
  <si>
    <t>TCEKPKFLE2x2x0,4 vč ocel chráníčky a příchytek</t>
  </si>
  <si>
    <t>demontáž a montáž zv.tabla, propojení se stávajícím vnitřním systémem</t>
  </si>
  <si>
    <t>krabice A11</t>
  </si>
  <si>
    <t>zásuvka TV pod omítku komplet</t>
  </si>
  <si>
    <t>krabice KU68</t>
  </si>
  <si>
    <t>rozbočovač 1/2</t>
  </si>
  <si>
    <t>trubka PVC16mm UV odolná</t>
  </si>
  <si>
    <t>koax KH21D vč příchytek</t>
  </si>
  <si>
    <t>výložník s anténou BU119</t>
  </si>
  <si>
    <t>podpěra PV21 upravéná</t>
  </si>
  <si>
    <t>svorka SS/SK/SO/SJ/SP/ST</t>
  </si>
  <si>
    <t>drát FeZn8</t>
  </si>
  <si>
    <t>drát FeZn10</t>
  </si>
  <si>
    <t>podpěra PV21c</t>
  </si>
  <si>
    <t>tyč jímací JT1 1m AlMgSi vč držáků na komín</t>
  </si>
  <si>
    <t>pomocný jímač tvarování vč.svorek</t>
  </si>
  <si>
    <t>ochranný úhelník</t>
  </si>
  <si>
    <t>svorka zkušební</t>
  </si>
  <si>
    <t>označovací štítek</t>
  </si>
  <si>
    <t>LED svítidlo reflektor s pohybovým čidlem, 20W, IP44</t>
  </si>
  <si>
    <t>LED svítidlo reflektor, 30W, IP44</t>
  </si>
  <si>
    <t>LED sloupkové svítidlo 24W, IP44 vč základu</t>
  </si>
  <si>
    <t>podružný materiál</t>
  </si>
  <si>
    <t>provoz investora</t>
  </si>
  <si>
    <t>ostatní náklady</t>
  </si>
  <si>
    <t>výchozí revize+přihláška</t>
  </si>
  <si>
    <t>doprava</t>
  </si>
  <si>
    <t>projekt skutečného provedení</t>
  </si>
  <si>
    <t>Vedlejší rozpočtové náklady</t>
  </si>
  <si>
    <t>Všeobecné konstrukce a práce</t>
  </si>
  <si>
    <t>Zařízení staveniště</t>
  </si>
  <si>
    <t>Provozní a územní vlivy</t>
  </si>
  <si>
    <t>Koordinační činnost</t>
  </si>
  <si>
    <t>Dokumentace skut.provedení stavby-arch.stavební část</t>
  </si>
  <si>
    <t>Výrobní a dílenská dokumentace</t>
  </si>
  <si>
    <t>rozsah stanoven v technických zprávách stavební části</t>
  </si>
  <si>
    <t>Doba výstavby:</t>
  </si>
  <si>
    <t>Začátek výstavby:</t>
  </si>
  <si>
    <t>Konec výstavby:</t>
  </si>
  <si>
    <t>Zpracováno dne:</t>
  </si>
  <si>
    <t>MJ</t>
  </si>
  <si>
    <t>m2</t>
  </si>
  <si>
    <t>m3</t>
  </si>
  <si>
    <t>m</t>
  </si>
  <si>
    <t>hod</t>
  </si>
  <si>
    <t>kus</t>
  </si>
  <si>
    <t>t</t>
  </si>
  <si>
    <t>kg</t>
  </si>
  <si>
    <t>soub</t>
  </si>
  <si>
    <t>Množství</t>
  </si>
  <si>
    <t>Objednatel:</t>
  </si>
  <si>
    <t>Projektant:</t>
  </si>
  <si>
    <t>Zhotovitel:</t>
  </si>
  <si>
    <t>Zpracoval:</t>
  </si>
  <si>
    <t>Cena/MJ</t>
  </si>
  <si>
    <t>(Kč)</t>
  </si>
  <si>
    <t> </t>
  </si>
  <si>
    <t>Náklady (Kč)</t>
  </si>
  <si>
    <t>Dodávka</t>
  </si>
  <si>
    <t>Celkem:</t>
  </si>
  <si>
    <t>Montáž</t>
  </si>
  <si>
    <t>Celkem</t>
  </si>
  <si>
    <t>Cenová</t>
  </si>
  <si>
    <t>soustava</t>
  </si>
  <si>
    <t>RTS II / 2019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</si>
  <si>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</si>
  <si>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</si>
  <si>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</si>
  <si>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</si>
  <si>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</si>
  <si>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</si>
  <si>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</si>
  <si>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</si>
  <si>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</si>
  <si>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SO 01</t>
  </si>
  <si>
    <t>VRN</t>
  </si>
  <si>
    <t>11_</t>
  </si>
  <si>
    <t>13_</t>
  </si>
  <si>
    <t>15_</t>
  </si>
  <si>
    <t>16_</t>
  </si>
  <si>
    <t>17_</t>
  </si>
  <si>
    <t>18_</t>
  </si>
  <si>
    <t>56_</t>
  </si>
  <si>
    <t>59_</t>
  </si>
  <si>
    <t>61_</t>
  </si>
  <si>
    <t>62_</t>
  </si>
  <si>
    <t>94_</t>
  </si>
  <si>
    <t>95_</t>
  </si>
  <si>
    <t>96_</t>
  </si>
  <si>
    <t>97_</t>
  </si>
  <si>
    <t>S_</t>
  </si>
  <si>
    <t>H99_</t>
  </si>
  <si>
    <t>712_</t>
  </si>
  <si>
    <t>713_</t>
  </si>
  <si>
    <t>721_</t>
  </si>
  <si>
    <t>723_</t>
  </si>
  <si>
    <t>728_</t>
  </si>
  <si>
    <t>731_</t>
  </si>
  <si>
    <t>762_</t>
  </si>
  <si>
    <t>764_</t>
  </si>
  <si>
    <t>766_</t>
  </si>
  <si>
    <t>767_</t>
  </si>
  <si>
    <t>M21_</t>
  </si>
  <si>
    <t>0_</t>
  </si>
  <si>
    <t>SO 01_1_</t>
  </si>
  <si>
    <t>SO 01_5_</t>
  </si>
  <si>
    <t>SO 01_6_</t>
  </si>
  <si>
    <t>SO 01_9_</t>
  </si>
  <si>
    <t>SO 01_71_</t>
  </si>
  <si>
    <t>SO 01_72_</t>
  </si>
  <si>
    <t>SO 01_73_</t>
  </si>
  <si>
    <t>SO 01_76_</t>
  </si>
  <si>
    <t>VRN_0_</t>
  </si>
  <si>
    <t>SO 01_</t>
  </si>
  <si>
    <t>VRN_</t>
  </si>
  <si>
    <t>MAT</t>
  </si>
  <si>
    <t>WORK</t>
  </si>
  <si>
    <t>CELK</t>
  </si>
  <si>
    <t>Slepý stavební rozpočet - rekapitulace</t>
  </si>
  <si>
    <t>Objekt</t>
  </si>
  <si>
    <t>Zkrácený popis</t>
  </si>
  <si>
    <t>Náklady (Kč) - dodávka</t>
  </si>
  <si>
    <t>Náklady (Kč) - Montáž</t>
  </si>
  <si>
    <t>Náklady (Kč) - celkem</t>
  </si>
  <si>
    <t>F</t>
  </si>
  <si>
    <t>T</t>
  </si>
  <si>
    <t>Výkaz výměr</t>
  </si>
  <si>
    <t>(2,61+6,275)*0,5+(11,6*2,1)+(12,0*0,6)+(17,1*1,0)+(2,45*0,5)+(11,6*2,15)+(12,0*0,6)+(3,9*0,6)   </t>
  </si>
  <si>
    <t>(30,5+1,65*2+1,03*2+30,5+1,65*2+1,03*2+15,6)*0,5*0,5   </t>
  </si>
  <si>
    <t>(30,5+1,65*2+1,03*2+30,5+1,65*2+1,03*2+15,6)*0,5   </t>
  </si>
  <si>
    <t>21,83-(43,66*0,153)   </t>
  </si>
  <si>
    <t>21,83-15,15002   </t>
  </si>
  <si>
    <t>58,3   </t>
  </si>
  <si>
    <t>;ztratné 20%; 11,66   </t>
  </si>
  <si>
    <t>(0,85+0,6)*2+(2,0+1,0+2,0)   </t>
  </si>
  <si>
    <t>(30,5+1,65*2+1,3+6,5)*3,81-0,85*1,45*8-0,85*1,75*2-3,0*1,56*2-1,45*1,56-1,45*2,55-1,15*2,25   </t>
  </si>
  <si>
    <t>(7,11*3,88)-1,25*1,65*2+(15,6*3,61)-0,95*2,1*4   </t>
  </si>
  <si>
    <t>(30,5+1,65*2+1,35*2)*3,81-0,85*1,45*12-1,45*1,75*3-2,95*1,75-1,4*2,5   </t>
  </si>
  <si>
    <t>(0,65+1,15+0,65)*2,25+(6,5+5,1+3,0+4,35)*3,88-0,85*0,6-1,2*2,0   </t>
  </si>
  <si>
    <t>(2,1+1,45)*2*2,285+(1,45*4)*3,85+1,45*0,65   </t>
  </si>
  <si>
    <t>(6,29*2,74)   </t>
  </si>
  <si>
    <t>(30,5-1,4+1,65*2+0,3*2+1,03*2)*0,25+(30,5+1,65*2+1,03*2-1,45+0,3*2+1,3+0,4*2)*0,2   </t>
  </si>
  <si>
    <t>(15,6-0,95*4+0,52*8)*0,4   </t>
  </si>
  <si>
    <t>(1,15+0,65*2+6,5+0,45*2+5,1-1,2+3,0+4,35)*0,2   </t>
  </si>
  <si>
    <t>(1,45+0,85+1,45)*0,3*8+(1,75+0,85+1,75)*0,3*2+(1,56+3,0+1,56)*0,3*2+(1,56+1,45+1,56)*0,3   </t>
  </si>
  <si>
    <t>(1,65+1,25+1,65)*0,32+(1,45+0,85+1,45)*0,32*12+(1,75+1,45+1,75)*0,32*3+(1,75+2,95+1,75)*0,32   </t>
  </si>
  <si>
    <t>(2,1+0,95+2,1)*0,52*4+(2,55+1,45+2,55)*0,3+(2,5+1,4+2,5)*0,32+(2,1+0,95+2,1)*0,6   </t>
  </si>
  <si>
    <t>(12,0*0,6)+(11,6*1,65)+(1,7*1,03)+(11,6*1,65)+(12,0*0,6)   </t>
  </si>
  <si>
    <t>(30,5+1,65*2+1,3+6,5-1,15)+7,11+(30,5+1,65*2+1,35*2-1,4)+(15,6-0,95*4)   </t>
  </si>
  <si>
    <t>-(2,1*0,6+0,45*3,81)   </t>
  </si>
  <si>
    <t>(2,1*0,6)+(0,45*3,81)   </t>
  </si>
  <si>
    <t>(30,5+1,65*2+1,03*2)*0,5+(30,5+1,65*2+1,03*2)*0,5+(15,6*0,5)   </t>
  </si>
  <si>
    <t>(30,5-1,4+1,65*2+0,3*2+1,03*2)*0,25+(30,5+1,65*2+1,03*2-1,45+1,3+0,4*2)*0,2   </t>
  </si>
  <si>
    <t>0,85*23+3,0*2+1,45*4+2,95+1,25*2   </t>
  </si>
  <si>
    <t>(2,1+1,45)*2*2,825+(1,45*4)*3,85+(1,45*0,65)   </t>
  </si>
  <si>
    <t>6,585*4+3,81*13+2,89*6+2,25*2+165,06   </t>
  </si>
  <si>
    <t>(1,45+0,85+1,45)*8+(1,75+0,85+1,75)*2+(1,56+3,0+1,56)*2+(1,56+1,45+1,56)   </t>
  </si>
  <si>
    <t>(1,65+1,25+1,65)+(1,45+0,85+1,45)*12+(1,75+1,45+1,75)*3+(1,75+2,95+1,75)   </t>
  </si>
  <si>
    <t>(2,1+0,95+2,1)*4+(2,55+1,45+2,55)+(2,5+1,4+2,5)+(2,1+0,95+2,1)   </t>
  </si>
  <si>
    <t>467,2019+57,14+54,431   </t>
  </si>
  <si>
    <t>(38,0+20,86+31,5+15,6)*4,9+(3,1+1,95)*2*7,78   </t>
  </si>
  <si>
    <t>597,782*2   </t>
  </si>
  <si>
    <t>54,431   </t>
  </si>
  <si>
    <t>0,85*1,45*20+0,85*1,75*2+0,85*0,6+3,0*1,56*2+1,25*1,56*2+2,95*1,75+1,45*1,75*4   </t>
  </si>
  <si>
    <t>1,45*2,55+1,2*2,0+1,4*2,5+0,95*2,1*5   </t>
  </si>
  <si>
    <t>1   </t>
  </si>
  <si>
    <t>(2,55+1,45+2,55)*0,25+(2,1+0,95+2,1)*0,45*4+(2,1+0,95+2,1)*0,4   </t>
  </si>
  <si>
    <t>(30,5+1,65*2+1,03*2)*0,5*2+(15,6*0,5)   </t>
  </si>
  <si>
    <t>(7,3+4,1)*1,8/2+(6,275*1,0)   </t>
  </si>
  <si>
    <t>15,6*2,2   </t>
  </si>
  <si>
    <t>(2,91*2,6)+(5,0*1,6)   </t>
  </si>
  <si>
    <t>0,85*0,6   </t>
  </si>
  <si>
    <t>1,2*2,0   </t>
  </si>
  <si>
    <t>0,85*0,6*20+0,85*1,75*2+1,25*1,65*2+2,95*1,75+1,45*1,75*3+3,0*1,56*2+1,45*1,56+0,95*2,1   </t>
  </si>
  <si>
    <t>(30,5-1,4+1,65*2+1,03*2)*0,25+(30,5+1,65*2+0,65*2-1,45+1,3+0,4*2)*0,2+(15,6-0,95*4+0,45*8)*0,4   </t>
  </si>
  <si>
    <t>91,5381+1,9513   </t>
  </si>
  <si>
    <t>93,4894*14   </t>
  </si>
  <si>
    <t>93,4894*5   </t>
  </si>
  <si>
    <t>12,2554+42,6276+9,7688+0,7132+8,0339+12,43+1,5988+2,2212+0,2857+1,3858+0,2177   </t>
  </si>
  <si>
    <t>1,9513   </t>
  </si>
  <si>
    <t>0,0432+38,8905+19,4809+0,019+16,8467+12,1291   </t>
  </si>
  <si>
    <t>(29,7*14,95)+(4,775*6,53)+(6,53+4,8)*2,15/2   </t>
  </si>
  <si>
    <t>(4,19*2,6)+(1,44*2,44)   </t>
  </si>
  <si>
    <t>501,7831   </t>
  </si>
  <si>
    <t>;ztratné 15%; 75,267465   </t>
  </si>
  <si>
    <t>487,3755*2   </t>
  </si>
  <si>
    <t>;ztratné 5%; 48,73755   </t>
  </si>
  <si>
    <t>1,6*0,75*3   </t>
  </si>
  <si>
    <t>1,3+7,4+30,5+15,0+30,5   </t>
  </si>
  <si>
    <t>6,05+5,1+3,0+4,35   </t>
  </si>
  <si>
    <t>0,85*1   </t>
  </si>
  <si>
    <t>1,45*4+1,25*2+0,85*22+3,0*2+2,95*1   </t>
  </si>
  <si>
    <t>Potřebné množství</t>
  </si>
  <si>
    <t>Rozpočtové náklady v Kč</t>
  </si>
  <si>
    <t>A</t>
  </si>
  <si>
    <t>HSV</t>
  </si>
  <si>
    <t>PSV</t>
  </si>
  <si>
    <t>"M"</t>
  </si>
  <si>
    <t>Ostatní materiál</t>
  </si>
  <si>
    <t>Přesun hmot a sutí</t>
  </si>
  <si>
    <t>ZRN celkem</t>
  </si>
  <si>
    <t>Základ 0%</t>
  </si>
  <si>
    <t>Základ 15%</t>
  </si>
  <si>
    <t>Základ 21%</t>
  </si>
  <si>
    <t>Projektant</t>
  </si>
  <si>
    <t>Datum, razítko a podpis</t>
  </si>
  <si>
    <t>Základní rozpočtové náklady</t>
  </si>
  <si>
    <t>Dodávky</t>
  </si>
  <si>
    <t>Krycí list slepého rozpočtu</t>
  </si>
  <si>
    <t>B</t>
  </si>
  <si>
    <t>Práce přesčas</t>
  </si>
  <si>
    <t>Bez pevné podl.</t>
  </si>
  <si>
    <t>Kulturní památka</t>
  </si>
  <si>
    <t>DN celkem</t>
  </si>
  <si>
    <t>DN celkem z obj.</t>
  </si>
  <si>
    <t>DPH 15%</t>
  </si>
  <si>
    <t>DPH 21%</t>
  </si>
  <si>
    <t>Objednatel</t>
  </si>
  <si>
    <t>Doplňkové náklady</t>
  </si>
  <si>
    <t>C</t>
  </si>
  <si>
    <t>Mimostav. doprava</t>
  </si>
  <si>
    <t>Územní vlivy</t>
  </si>
  <si>
    <t>Provozní vlivy</t>
  </si>
  <si>
    <t>Ostatní</t>
  </si>
  <si>
    <t>NUS z rozpočtu</t>
  </si>
  <si>
    <t>NUS celkem</t>
  </si>
  <si>
    <t>NUS celkem z obj.</t>
  </si>
  <si>
    <t>ORN celkem</t>
  </si>
  <si>
    <t>ORN celkem z obj.</t>
  </si>
  <si>
    <t>Celkem bez DPH</t>
  </si>
  <si>
    <t>Celkem včetně DPH</t>
  </si>
  <si>
    <t>Zhotovitel</t>
  </si>
  <si>
    <t>IČ/DIČ:</t>
  </si>
  <si>
    <t>Položek:</t>
  </si>
  <si>
    <t>Datum:</t>
  </si>
  <si>
    <t>Náklady na umístění stavby (NUS)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</si>
</sst>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color indexed="8"/>
      <name val="Arial"/>
      <charset val="238"/>
    </font>
    <font>
      <sz val="18"/>
      <color indexed="8"/>
      <name val="Arial"/>
      <charset val="238"/>
    </font>
    <font>
      <b/>
      <sz val="10"/>
      <color indexed="8"/>
      <name val="Arial"/>
      <charset val="238"/>
    </font>
    <font>
      <sz val="10"/>
      <color indexed="54"/>
      <name val="Arial"/>
      <charset val="238"/>
    </font>
    <font>
      <sz val="10"/>
      <color indexed="56"/>
      <name val="Arial"/>
      <charset val="238"/>
    </font>
    <font>
      <sz val="10"/>
      <color indexed="61"/>
      <name val="Arial"/>
      <charset val="238"/>
    </font>
    <font>
      <sz val="10"/>
      <color indexed="62"/>
      <name val="Arial"/>
      <charset val="238"/>
    </font>
    <font>
      <i/>
      <sz val="8"/>
      <color indexed="8"/>
      <name val="Arial"/>
      <charset val="238"/>
    </font>
    <font>
      <b/>
      <sz val="10"/>
      <color indexed="54"/>
      <name val="Arial"/>
      <charset val="238"/>
    </font>
    <font>
      <b/>
      <sz val="10"/>
      <color indexed="56"/>
      <name val="Arial"/>
      <charset val="238"/>
    </font>
    <font>
      <sz val="10"/>
      <color indexed="59"/>
      <name val="Arial"/>
      <charset val="238"/>
    </font>
    <font>
      <i/>
      <sz val="9"/>
      <color indexed="61"/>
      <name val="Arial"/>
      <charset val="238"/>
    </font>
    <font>
      <i/>
      <sz val="9"/>
      <color indexed="62"/>
      <name val="Arial"/>
      <charset val="238"/>
    </font>
    <font>
      <b/>
      <sz val="18"/>
      <color indexed="8"/>
      <name val="Arial"/>
      <charset val="238"/>
    </font>
    <font>
      <b/>
      <sz val="20"/>
      <color indexed="8"/>
      <name val="Arial"/>
      <charset val="238"/>
    </font>
    <font>
      <b/>
      <sz val="12"/>
      <color indexed="8"/>
      <name val="Arial"/>
      <charset val="238"/>
    </font>
    <font>
      <sz val="12"/>
      <color indexed="8"/>
      <name val="Arial"/>
      <charset val="238"/>
    </font>
    <font>
      <b/>
      <sz val="11"/>
      <color indexed="8"/>
      <name val="Arial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22"/>
        <bgColor indexed="9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1" fillId="0" borderId="0" xfId="0" applyFont="1" applyAlignment="1">
      <alignment vertical="center"/>
    </xf>
    <xf numFmtId="49" fontId="3" fillId="0" borderId="5" xfId="0" applyNumberFormat="1" applyFont="1" applyFill="1" applyBorder="1" applyAlignment="1" applyProtection="1">
      <alignment horizontal="left" vertical="center"/>
    </xf>
    <xf numFmtId="49" fontId="1" fillId="0" borderId="6" xfId="0" applyNumberFormat="1" applyFont="1" applyFill="1" applyBorder="1" applyAlignment="1" applyProtection="1">
      <alignment horizontal="left" vertical="center"/>
    </xf>
    <xf numFmtId="49" fontId="4" fillId="2" borderId="7" xfId="0" applyNumberFormat="1" applyFont="1" applyFill="1" applyBorder="1" applyAlignment="1" applyProtection="1">
      <alignment horizontal="left" vertical="center"/>
    </xf>
    <xf numFmtId="49" fontId="5" fillId="3" borderId="0" xfId="0" applyNumberFormat="1" applyFont="1" applyFill="1" applyBorder="1" applyAlignment="1" applyProtection="1">
      <alignment horizontal="left" vertical="center"/>
    </xf>
    <xf numFmtId="49" fontId="6" fillId="0" borderId="0" xfId="0" applyNumberFormat="1" applyFont="1" applyFill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4" fillId="2" borderId="0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vertical="center"/>
    </xf>
    <xf numFmtId="0" fontId="1" fillId="0" borderId="8" xfId="0" applyNumberFormat="1" applyFont="1" applyFill="1" applyBorder="1" applyAlignment="1" applyProtection="1">
      <alignment vertical="center"/>
    </xf>
    <xf numFmtId="49" fontId="8" fillId="0" borderId="0" xfId="0" applyNumberFormat="1" applyFont="1" applyFill="1" applyBorder="1" applyAlignment="1" applyProtection="1">
      <alignment horizontal="left" vertical="center"/>
    </xf>
    <xf numFmtId="49" fontId="3" fillId="0" borderId="10" xfId="0" applyNumberFormat="1" applyFont="1" applyFill="1" applyBorder="1" applyAlignment="1" applyProtection="1">
      <alignment horizontal="left" vertical="center"/>
    </xf>
    <xf numFmtId="49" fontId="1" fillId="0" borderId="11" xfId="0" applyNumberFormat="1" applyFont="1" applyFill="1" applyBorder="1" applyAlignment="1" applyProtection="1">
      <alignment horizontal="left" vertical="center"/>
    </xf>
    <xf numFmtId="49" fontId="9" fillId="2" borderId="7" xfId="0" applyNumberFormat="1" applyFont="1" applyFill="1" applyBorder="1" applyAlignment="1" applyProtection="1">
      <alignment horizontal="left" vertical="center"/>
    </xf>
    <xf numFmtId="49" fontId="10" fillId="3" borderId="0" xfId="0" applyNumberFormat="1" applyFont="1" applyFill="1" applyBorder="1" applyAlignment="1" applyProtection="1">
      <alignment horizontal="left" vertical="center"/>
    </xf>
    <xf numFmtId="49" fontId="9" fillId="2" borderId="0" xfId="0" applyNumberFormat="1" applyFont="1" applyFill="1" applyBorder="1" applyAlignment="1" applyProtection="1">
      <alignment horizontal="left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49" fontId="3" fillId="0" borderId="10" xfId="0" applyNumberFormat="1" applyFont="1" applyFill="1" applyBorder="1" applyAlignment="1" applyProtection="1">
      <alignment horizontal="center" vertical="center"/>
    </xf>
    <xf numFmtId="4" fontId="6" fillId="0" borderId="0" xfId="0" applyNumberFormat="1" applyFont="1" applyFill="1" applyBorder="1" applyAlignment="1" applyProtection="1">
      <alignment horizontal="right" vertical="center"/>
    </xf>
    <xf numFmtId="4" fontId="7" fillId="0" borderId="0" xfId="0" applyNumberFormat="1" applyFont="1" applyFill="1" applyBorder="1" applyAlignment="1" applyProtection="1">
      <alignment horizontal="right" vertical="center"/>
    </xf>
    <xf numFmtId="49" fontId="3" fillId="0" borderId="15" xfId="0" applyNumberFormat="1" applyFont="1" applyFill="1" applyBorder="1" applyAlignment="1" applyProtection="1">
      <alignment horizontal="center" vertical="center"/>
    </xf>
    <xf numFmtId="49" fontId="3" fillId="0" borderId="16" xfId="0" applyNumberFormat="1" applyFont="1" applyFill="1" applyBorder="1" applyAlignment="1" applyProtection="1">
      <alignment horizontal="center" vertical="center"/>
    </xf>
    <xf numFmtId="49" fontId="3" fillId="0" borderId="18" xfId="0" applyNumberFormat="1" applyFont="1" applyFill="1" applyBorder="1" applyAlignment="1" applyProtection="1">
      <alignment horizontal="center" vertical="center"/>
    </xf>
    <xf numFmtId="49" fontId="3" fillId="0" borderId="20" xfId="0" applyNumberFormat="1" applyFont="1" applyFill="1" applyBorder="1" applyAlignment="1" applyProtection="1">
      <alignment horizontal="center" vertical="center"/>
    </xf>
    <xf numFmtId="49" fontId="3" fillId="0" borderId="22" xfId="0" applyNumberFormat="1" applyFont="1" applyFill="1" applyBorder="1" applyAlignment="1" applyProtection="1">
      <alignment horizontal="center" vertical="center"/>
    </xf>
    <xf numFmtId="49" fontId="3" fillId="0" borderId="25" xfId="0" applyNumberFormat="1" applyFont="1" applyFill="1" applyBorder="1" applyAlignment="1" applyProtection="1">
      <alignment horizontal="center" vertical="center"/>
    </xf>
    <xf numFmtId="49" fontId="3" fillId="0" borderId="26" xfId="0" applyNumberFormat="1" applyFont="1" applyFill="1" applyBorder="1" applyAlignment="1" applyProtection="1">
      <alignment horizontal="center" vertical="center"/>
    </xf>
    <xf numFmtId="49" fontId="9" fillId="2" borderId="7" xfId="0" applyNumberFormat="1" applyFont="1" applyFill="1" applyBorder="1" applyAlignment="1" applyProtection="1">
      <alignment horizontal="right" vertical="center"/>
    </xf>
    <xf numFmtId="49" fontId="10" fillId="3" borderId="0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49" fontId="7" fillId="0" borderId="0" xfId="0" applyNumberFormat="1" applyFont="1" applyFill="1" applyBorder="1" applyAlignment="1" applyProtection="1">
      <alignment horizontal="right" vertical="center"/>
    </xf>
    <xf numFmtId="49" fontId="9" fillId="2" borderId="0" xfId="0" applyNumberFormat="1" applyFont="1" applyFill="1" applyBorder="1" applyAlignment="1" applyProtection="1">
      <alignment horizontal="right" vertical="center"/>
    </xf>
    <xf numFmtId="0" fontId="1" fillId="0" borderId="3" xfId="0" applyNumberFormat="1" applyFont="1" applyFill="1" applyBorder="1" applyAlignment="1" applyProtection="1">
      <alignment vertical="center"/>
    </xf>
    <xf numFmtId="0" fontId="1" fillId="0" borderId="27" xfId="0" applyNumberFormat="1" applyFont="1" applyFill="1" applyBorder="1" applyAlignment="1" applyProtection="1">
      <alignment vertical="center"/>
    </xf>
    <xf numFmtId="4" fontId="1" fillId="0" borderId="0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Border="1" applyAlignment="1" applyProtection="1">
      <alignment horizontal="right" vertical="center"/>
    </xf>
    <xf numFmtId="4" fontId="9" fillId="2" borderId="7" xfId="0" applyNumberFormat="1" applyFont="1" applyFill="1" applyBorder="1" applyAlignment="1" applyProtection="1">
      <alignment horizontal="right" vertical="center"/>
    </xf>
    <xf numFmtId="4" fontId="10" fillId="3" borderId="0" xfId="0" applyNumberFormat="1" applyFont="1" applyFill="1" applyBorder="1" applyAlignment="1" applyProtection="1">
      <alignment horizontal="right" vertical="center"/>
    </xf>
    <xf numFmtId="4" fontId="9" fillId="2" borderId="0" xfId="0" applyNumberFormat="1" applyFont="1" applyFill="1" applyBorder="1" applyAlignment="1" applyProtection="1">
      <alignment horizontal="right" vertical="center"/>
    </xf>
    <xf numFmtId="4" fontId="3" fillId="0" borderId="8" xfId="0" applyNumberFormat="1" applyFont="1" applyFill="1" applyBorder="1" applyAlignment="1" applyProtection="1">
      <alignment horizontal="right" vertical="center"/>
    </xf>
    <xf numFmtId="49" fontId="3" fillId="0" borderId="28" xfId="0" applyNumberFormat="1" applyFont="1" applyFill="1" applyBorder="1" applyAlignment="1" applyProtection="1">
      <alignment horizontal="left" vertical="center"/>
    </xf>
    <xf numFmtId="49" fontId="1" fillId="0" borderId="7" xfId="0" applyNumberFormat="1" applyFont="1" applyFill="1" applyBorder="1" applyAlignment="1" applyProtection="1">
      <alignment horizontal="left" vertical="center"/>
    </xf>
    <xf numFmtId="49" fontId="3" fillId="0" borderId="29" xfId="0" applyNumberFormat="1" applyFont="1" applyFill="1" applyBorder="1" applyAlignment="1" applyProtection="1">
      <alignment horizontal="left" vertical="center"/>
    </xf>
    <xf numFmtId="49" fontId="3" fillId="0" borderId="32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center"/>
    </xf>
    <xf numFmtId="4" fontId="1" fillId="0" borderId="7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49" fontId="6" fillId="0" borderId="7" xfId="0" applyNumberFormat="1" applyFont="1" applyFill="1" applyBorder="1" applyAlignment="1" applyProtection="1">
      <alignment horizontal="left" vertical="center"/>
    </xf>
    <xf numFmtId="49" fontId="3" fillId="0" borderId="32" xfId="0" applyNumberFormat="1" applyFont="1" applyFill="1" applyBorder="1" applyAlignment="1" applyProtection="1">
      <alignment horizontal="left" vertical="center"/>
    </xf>
    <xf numFmtId="49" fontId="3" fillId="0" borderId="32" xfId="0" applyNumberFormat="1" applyFont="1" applyFill="1" applyBorder="1" applyAlignment="1" applyProtection="1">
      <alignment horizontal="right" vertical="center"/>
    </xf>
    <xf numFmtId="4" fontId="6" fillId="0" borderId="7" xfId="0" applyNumberFormat="1" applyFont="1" applyFill="1" applyBorder="1" applyAlignment="1" applyProtection="1">
      <alignment horizontal="right" vertical="center"/>
    </xf>
    <xf numFmtId="4" fontId="12" fillId="0" borderId="0" xfId="0" applyNumberFormat="1" applyFont="1" applyFill="1" applyBorder="1" applyAlignment="1" applyProtection="1">
      <alignment horizontal="right" vertical="center"/>
    </xf>
    <xf numFmtId="4" fontId="13" fillId="0" borderId="0" xfId="0" applyNumberFormat="1" applyFont="1" applyFill="1" applyBorder="1" applyAlignment="1" applyProtection="1">
      <alignment horizontal="right" vertical="center"/>
    </xf>
    <xf numFmtId="49" fontId="15" fillId="4" borderId="35" xfId="0" applyNumberFormat="1" applyFont="1" applyFill="1" applyBorder="1" applyAlignment="1" applyProtection="1">
      <alignment horizontal="center" vertical="center"/>
    </xf>
    <xf numFmtId="49" fontId="16" fillId="0" borderId="36" xfId="0" applyNumberFormat="1" applyFont="1" applyFill="1" applyBorder="1" applyAlignment="1" applyProtection="1">
      <alignment horizontal="left" vertical="center"/>
    </xf>
    <xf numFmtId="49" fontId="16" fillId="0" borderId="37" xfId="0" applyNumberFormat="1" applyFont="1" applyFill="1" applyBorder="1" applyAlignment="1" applyProtection="1">
      <alignment horizontal="left" vertical="center"/>
    </xf>
    <xf numFmtId="0" fontId="1" fillId="0" borderId="39" xfId="0" applyNumberFormat="1" applyFont="1" applyFill="1" applyBorder="1" applyAlignment="1" applyProtection="1">
      <alignment vertical="center"/>
    </xf>
    <xf numFmtId="49" fontId="8" fillId="0" borderId="7" xfId="0" applyNumberFormat="1" applyFont="1" applyFill="1" applyBorder="1" applyAlignment="1" applyProtection="1">
      <alignment horizontal="left" vertical="center"/>
    </xf>
    <xf numFmtId="49" fontId="17" fillId="0" borderId="35" xfId="0" applyNumberFormat="1" applyFont="1" applyFill="1" applyBorder="1" applyAlignment="1" applyProtection="1">
      <alignment horizontal="left" vertical="center"/>
    </xf>
    <xf numFmtId="0" fontId="1" fillId="0" borderId="7" xfId="0" applyNumberFormat="1" applyFont="1" applyFill="1" applyBorder="1" applyAlignment="1" applyProtection="1">
      <alignment vertical="center"/>
    </xf>
    <xf numFmtId="0" fontId="1" fillId="0" borderId="23" xfId="0" applyNumberFormat="1" applyFont="1" applyFill="1" applyBorder="1" applyAlignment="1" applyProtection="1">
      <alignment vertical="center"/>
    </xf>
    <xf numFmtId="0" fontId="1" fillId="0" borderId="33" xfId="0" applyNumberFormat="1" applyFont="1" applyFill="1" applyBorder="1" applyAlignment="1" applyProtection="1">
      <alignment vertical="center"/>
    </xf>
    <xf numFmtId="4" fontId="17" fillId="0" borderId="35" xfId="0" applyNumberFormat="1" applyFont="1" applyFill="1" applyBorder="1" applyAlignment="1" applyProtection="1">
      <alignment horizontal="right" vertical="center"/>
    </xf>
    <xf numFmtId="49" fontId="17" fillId="0" borderId="35" xfId="0" applyNumberFormat="1" applyFont="1" applyFill="1" applyBorder="1" applyAlignment="1" applyProtection="1">
      <alignment horizontal="right" vertical="center"/>
    </xf>
    <xf numFmtId="4" fontId="17" fillId="0" borderId="20" xfId="0" applyNumberFormat="1" applyFont="1" applyFill="1" applyBorder="1" applyAlignment="1" applyProtection="1">
      <alignment horizontal="right" vertical="center"/>
    </xf>
    <xf numFmtId="0" fontId="1" fillId="0" borderId="13" xfId="0" applyNumberFormat="1" applyFont="1" applyFill="1" applyBorder="1" applyAlignment="1" applyProtection="1">
      <alignment vertical="center"/>
    </xf>
    <xf numFmtId="0" fontId="1" fillId="0" borderId="24" xfId="0" applyNumberFormat="1" applyFont="1" applyFill="1" applyBorder="1" applyAlignment="1" applyProtection="1">
      <alignment vertical="center"/>
    </xf>
    <xf numFmtId="0" fontId="1" fillId="0" borderId="38" xfId="0" applyNumberFormat="1" applyFont="1" applyFill="1" applyBorder="1" applyAlignment="1" applyProtection="1">
      <alignment vertical="center"/>
    </xf>
    <xf numFmtId="4" fontId="16" fillId="4" borderId="42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center"/>
    </xf>
    <xf numFmtId="0" fontId="1" fillId="0" borderId="3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/>
    </xf>
    <xf numFmtId="49" fontId="1" fillId="0" borderId="8" xfId="0" applyNumberFormat="1" applyFont="1" applyFill="1" applyBorder="1" applyAlignment="1" applyProtection="1">
      <alignment horizontal="left" vertical="center"/>
    </xf>
    <xf numFmtId="0" fontId="1" fillId="0" borderId="8" xfId="0" applyNumberFormat="1" applyFont="1" applyFill="1" applyBorder="1" applyAlignment="1" applyProtection="1">
      <alignment horizontal="left" vertical="center" wrapText="1"/>
    </xf>
    <xf numFmtId="0" fontId="1" fillId="0" borderId="23" xfId="0" applyNumberFormat="1" applyFont="1" applyFill="1" applyBorder="1" applyAlignment="1" applyProtection="1">
      <alignment horizontal="left" vertical="center"/>
    </xf>
    <xf numFmtId="0" fontId="1" fillId="0" borderId="24" xfId="0" applyNumberFormat="1" applyFont="1" applyFill="1" applyBorder="1" applyAlignment="1" applyProtection="1">
      <alignment horizontal="left" vertical="center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center"/>
    </xf>
    <xf numFmtId="0" fontId="1" fillId="0" borderId="4" xfId="0" applyNumberFormat="1" applyFont="1" applyFill="1" applyBorder="1" applyAlignment="1" applyProtection="1">
      <alignment horizontal="left" vertical="center"/>
    </xf>
    <xf numFmtId="0" fontId="1" fillId="0" borderId="9" xfId="0" applyNumberFormat="1" applyFont="1" applyFill="1" applyBorder="1" applyAlignment="1" applyProtection="1">
      <alignment horizontal="left" vertical="center"/>
    </xf>
    <xf numFmtId="0" fontId="1" fillId="0" borderId="14" xfId="0" applyNumberFormat="1" applyFont="1" applyFill="1" applyBorder="1" applyAlignment="1" applyProtection="1">
      <alignment horizontal="left" vertical="center"/>
    </xf>
    <xf numFmtId="49" fontId="3" fillId="0" borderId="12" xfId="0" applyNumberFormat="1" applyFont="1" applyFill="1" applyBorder="1" applyAlignment="1" applyProtection="1">
      <alignment horizontal="left" vertical="center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13" xfId="0" applyNumberFormat="1" applyFont="1" applyFill="1" applyBorder="1" applyAlignment="1" applyProtection="1">
      <alignment horizontal="left" vertical="center"/>
    </xf>
    <xf numFmtId="49" fontId="3" fillId="0" borderId="17" xfId="0" applyNumberFormat="1" applyFont="1" applyFill="1" applyBorder="1" applyAlignment="1" applyProtection="1">
      <alignment horizontal="center" vertical="center"/>
    </xf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21" xfId="0" applyNumberFormat="1" applyFont="1" applyFill="1" applyBorder="1" applyAlignment="1" applyProtection="1">
      <alignment horizontal="center" vertical="center"/>
    </xf>
    <xf numFmtId="49" fontId="3" fillId="0" borderId="4" xfId="0" applyNumberFormat="1" applyFont="1" applyFill="1" applyBorder="1" applyAlignment="1" applyProtection="1">
      <alignment horizontal="left" vertical="center"/>
    </xf>
    <xf numFmtId="0" fontId="3" fillId="0" borderId="9" xfId="0" applyNumberFormat="1" applyFont="1" applyFill="1" applyBorder="1" applyAlignment="1" applyProtection="1">
      <alignment horizontal="left" vertical="center"/>
    </xf>
    <xf numFmtId="0" fontId="3" fillId="0" borderId="14" xfId="0" applyNumberFormat="1" applyFont="1" applyFill="1" applyBorder="1" applyAlignment="1" applyProtection="1">
      <alignment horizontal="left" vertical="center"/>
    </xf>
    <xf numFmtId="49" fontId="9" fillId="2" borderId="7" xfId="0" applyNumberFormat="1" applyFont="1" applyFill="1" applyBorder="1" applyAlignment="1" applyProtection="1">
      <alignment horizontal="left" vertical="center"/>
    </xf>
    <xf numFmtId="0" fontId="9" fillId="2" borderId="7" xfId="0" applyNumberFormat="1" applyFont="1" applyFill="1" applyBorder="1" applyAlignment="1" applyProtection="1">
      <alignment horizontal="left" vertical="center"/>
    </xf>
    <xf numFmtId="49" fontId="10" fillId="3" borderId="0" xfId="0" applyNumberFormat="1" applyFont="1" applyFill="1" applyBorder="1" applyAlignment="1" applyProtection="1">
      <alignment horizontal="left" vertical="center"/>
    </xf>
    <xf numFmtId="0" fontId="10" fillId="3" borderId="0" xfId="0" applyNumberFormat="1" applyFont="1" applyFill="1" applyBorder="1" applyAlignment="1" applyProtection="1">
      <alignment horizontal="left" vertical="center"/>
    </xf>
    <xf numFmtId="49" fontId="6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49" fontId="9" fillId="2" borderId="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horizontal="left"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left" vertical="center"/>
    </xf>
    <xf numFmtId="49" fontId="3" fillId="0" borderId="8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 applyProtection="1">
      <alignment horizontal="left" vertical="center"/>
    </xf>
    <xf numFmtId="49" fontId="3" fillId="0" borderId="30" xfId="0" applyNumberFormat="1" applyFont="1" applyFill="1" applyBorder="1" applyAlignment="1" applyProtection="1">
      <alignment horizontal="left" vertical="center"/>
    </xf>
    <xf numFmtId="0" fontId="3" fillId="0" borderId="31" xfId="0" applyNumberFormat="1" applyFont="1" applyFill="1" applyBorder="1" applyAlignment="1" applyProtection="1">
      <alignment horizontal="left" vertical="center"/>
    </xf>
    <xf numFmtId="49" fontId="1" fillId="0" borderId="7" xfId="0" applyNumberFormat="1" applyFont="1" applyFill="1" applyBorder="1" applyAlignment="1" applyProtection="1">
      <alignment horizontal="left" vertical="center"/>
    </xf>
    <xf numFmtId="0" fontId="1" fillId="0" borderId="7" xfId="0" applyNumberFormat="1" applyFont="1" applyFill="1" applyBorder="1" applyAlignment="1" applyProtection="1">
      <alignment horizontal="left" vertical="center"/>
    </xf>
    <xf numFmtId="49" fontId="6" fillId="0" borderId="7" xfId="0" applyNumberFormat="1" applyFont="1" applyFill="1" applyBorder="1" applyAlignment="1" applyProtection="1">
      <alignment horizontal="left" vertical="center"/>
    </xf>
    <xf numFmtId="0" fontId="6" fillId="0" borderId="7" xfId="0" applyNumberFormat="1" applyFont="1" applyFill="1" applyBorder="1" applyAlignment="1" applyProtection="1">
      <alignment horizontal="left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left" vertical="center"/>
    </xf>
    <xf numFmtId="49" fontId="13" fillId="0" borderId="0" xfId="0" applyNumberFormat="1" applyFont="1" applyFill="1" applyBorder="1" applyAlignment="1" applyProtection="1">
      <alignment horizontal="left" vertical="center"/>
    </xf>
    <xf numFmtId="0" fontId="13" fillId="0" borderId="0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1" fillId="0" borderId="23" xfId="0" applyNumberFormat="1" applyFont="1" applyFill="1" applyBorder="1" applyAlignment="1" applyProtection="1">
      <alignment horizontal="left" vertical="center"/>
    </xf>
    <xf numFmtId="49" fontId="1" fillId="0" borderId="24" xfId="0" applyNumberFormat="1" applyFont="1" applyFill="1" applyBorder="1" applyAlignment="1" applyProtection="1">
      <alignment horizontal="left" vertical="center"/>
    </xf>
    <xf numFmtId="0" fontId="1" fillId="0" borderId="33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24" xfId="0" applyNumberFormat="1" applyFont="1" applyFill="1" applyBorder="1" applyAlignment="1" applyProtection="1">
      <alignment horizontal="left" vertical="center" wrapText="1"/>
    </xf>
    <xf numFmtId="0" fontId="1" fillId="0" borderId="46" xfId="0" applyNumberFormat="1" applyFont="1" applyFill="1" applyBorder="1" applyAlignment="1" applyProtection="1">
      <alignment horizontal="left" vertical="center"/>
    </xf>
    <xf numFmtId="49" fontId="14" fillId="0" borderId="34" xfId="0" applyNumberFormat="1" applyFont="1" applyFill="1" applyBorder="1" applyAlignment="1" applyProtection="1">
      <alignment horizontal="center" vertical="center"/>
    </xf>
    <xf numFmtId="0" fontId="14" fillId="0" borderId="34" xfId="0" applyNumberFormat="1" applyFont="1" applyFill="1" applyBorder="1" applyAlignment="1" applyProtection="1">
      <alignment horizontal="center" vertical="center"/>
    </xf>
    <xf numFmtId="49" fontId="18" fillId="0" borderId="38" xfId="0" applyNumberFormat="1" applyFont="1" applyFill="1" applyBorder="1" applyAlignment="1" applyProtection="1">
      <alignment horizontal="left" vertical="center"/>
    </xf>
    <xf numFmtId="0" fontId="18" fillId="0" borderId="42" xfId="0" applyNumberFormat="1" applyFont="1" applyFill="1" applyBorder="1" applyAlignment="1" applyProtection="1">
      <alignment horizontal="left" vertical="center"/>
    </xf>
    <xf numFmtId="49" fontId="17" fillId="0" borderId="38" xfId="0" applyNumberFormat="1" applyFont="1" applyFill="1" applyBorder="1" applyAlignment="1" applyProtection="1">
      <alignment horizontal="left" vertical="center"/>
    </xf>
    <xf numFmtId="0" fontId="17" fillId="0" borderId="42" xfId="0" applyNumberFormat="1" applyFont="1" applyFill="1" applyBorder="1" applyAlignment="1" applyProtection="1">
      <alignment horizontal="left" vertical="center"/>
    </xf>
    <xf numFmtId="49" fontId="16" fillId="0" borderId="38" xfId="0" applyNumberFormat="1" applyFont="1" applyFill="1" applyBorder="1" applyAlignment="1" applyProtection="1">
      <alignment horizontal="left" vertical="center"/>
    </xf>
    <xf numFmtId="0" fontId="16" fillId="0" borderId="42" xfId="0" applyNumberFormat="1" applyFont="1" applyFill="1" applyBorder="1" applyAlignment="1" applyProtection="1">
      <alignment horizontal="left" vertical="center"/>
    </xf>
    <xf numFmtId="49" fontId="16" fillId="4" borderId="38" xfId="0" applyNumberFormat="1" applyFont="1" applyFill="1" applyBorder="1" applyAlignment="1" applyProtection="1">
      <alignment horizontal="left" vertical="center"/>
    </xf>
    <xf numFmtId="0" fontId="16" fillId="4" borderId="34" xfId="0" applyNumberFormat="1" applyFont="1" applyFill="1" applyBorder="1" applyAlignment="1" applyProtection="1">
      <alignment horizontal="left" vertical="center"/>
    </xf>
    <xf numFmtId="49" fontId="17" fillId="0" borderId="40" xfId="0" applyNumberFormat="1" applyFont="1" applyFill="1" applyBorder="1" applyAlignment="1" applyProtection="1">
      <alignment horizontal="left" vertical="center"/>
    </xf>
    <xf numFmtId="0" fontId="17" fillId="0" borderId="7" xfId="0" applyNumberFormat="1" applyFont="1" applyFill="1" applyBorder="1" applyAlignment="1" applyProtection="1">
      <alignment horizontal="left" vertical="center"/>
    </xf>
    <xf numFmtId="0" fontId="17" fillId="0" borderId="43" xfId="0" applyNumberFormat="1" applyFont="1" applyFill="1" applyBorder="1" applyAlignment="1" applyProtection="1">
      <alignment horizontal="left" vertical="center"/>
    </xf>
    <xf numFmtId="49" fontId="17" fillId="0" borderId="27" xfId="0" applyNumberFormat="1" applyFont="1" applyFill="1" applyBorder="1" applyAlignment="1" applyProtection="1">
      <alignment horizontal="left" vertical="center"/>
    </xf>
    <xf numFmtId="0" fontId="17" fillId="0" borderId="0" xfId="0" applyNumberFormat="1" applyFont="1" applyFill="1" applyBorder="1" applyAlignment="1" applyProtection="1">
      <alignment horizontal="left" vertical="center"/>
    </xf>
    <xf numFmtId="0" fontId="17" fillId="0" borderId="44" xfId="0" applyNumberFormat="1" applyFont="1" applyFill="1" applyBorder="1" applyAlignment="1" applyProtection="1">
      <alignment horizontal="left" vertical="center"/>
    </xf>
    <xf numFmtId="49" fontId="17" fillId="0" borderId="41" xfId="0" applyNumberFormat="1" applyFont="1" applyFill="1" applyBorder="1" applyAlignment="1" applyProtection="1">
      <alignment horizontal="left" vertical="center"/>
    </xf>
    <xf numFmtId="0" fontId="17" fillId="0" borderId="9" xfId="0" applyNumberFormat="1" applyFont="1" applyFill="1" applyBorder="1" applyAlignment="1" applyProtection="1">
      <alignment horizontal="left" vertical="center"/>
    </xf>
    <xf numFmtId="0" fontId="17" fillId="0" borderId="45" xfId="0" applyNumberFormat="1" applyFont="1" applyFill="1" applyBorder="1" applyAlignment="1" applyProtection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000000"/>
      <rgbColor rgb="00000000"/>
      <rgbColor rgb="00DBDBDB"/>
      <rgbColor rgb="00000000"/>
      <rgbColor rgb="00C0C0C0"/>
      <rgbColor rgb="00000000"/>
      <rgbColor rgb="00C0C0C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866775</xdr:colOff>
      <xdr:row>0</xdr:row>
      <xdr:rowOff>885825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6775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657225</xdr:colOff>
      <xdr:row>0</xdr:row>
      <xdr:rowOff>885825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4875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workbookViewId="0">
      <selection activeCell="A2" sqref="A2:B3"/>
    </sheetView>
  </sheetViews>
  <sheetFormatPr defaultColWidth="11.5703125" defaultRowHeight="12.75" x14ac:dyDescent="0.2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2.85546875" customWidth="1"/>
    <col min="9" max="9" width="22.85546875" customWidth="1"/>
  </cols>
  <sheetData>
    <row r="1" spans="1:10" ht="72.95" customHeight="1" x14ac:dyDescent="0.2">
      <c r="A1" s="69"/>
      <c r="B1" s="8"/>
      <c r="C1" s="123" t="s">
        <v>926</v>
      </c>
      <c r="D1" s="71"/>
      <c r="E1" s="71"/>
      <c r="F1" s="71"/>
      <c r="G1" s="71"/>
      <c r="H1" s="71"/>
      <c r="I1" s="71"/>
    </row>
    <row r="2" spans="1:10" x14ac:dyDescent="0.2">
      <c r="A2" s="72" t="s">
        <v>1</v>
      </c>
      <c r="B2" s="73"/>
      <c r="C2" s="76" t="str">
        <f>'Stavební rozpočet'!C2</f>
        <v>Na Hřebenkách 2765/3a Jesle, zateplení a opláštění objektů</v>
      </c>
      <c r="D2" s="112"/>
      <c r="E2" s="79" t="s">
        <v>768</v>
      </c>
      <c r="F2" s="79" t="str">
        <f>'Stavební rozpočet'!I2</f>
        <v> </v>
      </c>
      <c r="G2" s="73"/>
      <c r="H2" s="79" t="s">
        <v>950</v>
      </c>
      <c r="I2" s="124"/>
      <c r="J2" s="32"/>
    </row>
    <row r="3" spans="1:10" x14ac:dyDescent="0.2">
      <c r="A3" s="74"/>
      <c r="B3" s="75"/>
      <c r="C3" s="77"/>
      <c r="D3" s="77"/>
      <c r="E3" s="75"/>
      <c r="F3" s="75"/>
      <c r="G3" s="75"/>
      <c r="H3" s="75"/>
      <c r="I3" s="81"/>
      <c r="J3" s="32"/>
    </row>
    <row r="4" spans="1:10" x14ac:dyDescent="0.2">
      <c r="A4" s="82" t="s">
        <v>2</v>
      </c>
      <c r="B4" s="75"/>
      <c r="C4" s="83" t="str">
        <f>'Stavební rozpočet'!C4</f>
        <v xml:space="preserve"> </v>
      </c>
      <c r="D4" s="75"/>
      <c r="E4" s="83" t="s">
        <v>769</v>
      </c>
      <c r="F4" s="83" t="str">
        <f>'Stavební rozpočet'!I4</f>
        <v> </v>
      </c>
      <c r="G4" s="75"/>
      <c r="H4" s="83" t="s">
        <v>950</v>
      </c>
      <c r="I4" s="125"/>
      <c r="J4" s="32"/>
    </row>
    <row r="5" spans="1:10" x14ac:dyDescent="0.2">
      <c r="A5" s="74"/>
      <c r="B5" s="75"/>
      <c r="C5" s="75"/>
      <c r="D5" s="75"/>
      <c r="E5" s="75"/>
      <c r="F5" s="75"/>
      <c r="G5" s="75"/>
      <c r="H5" s="75"/>
      <c r="I5" s="81"/>
      <c r="J5" s="32"/>
    </row>
    <row r="6" spans="1:10" x14ac:dyDescent="0.2">
      <c r="A6" s="82" t="s">
        <v>3</v>
      </c>
      <c r="B6" s="75"/>
      <c r="C6" s="83" t="str">
        <f>'Stavební rozpočet'!C6</f>
        <v xml:space="preserve"> </v>
      </c>
      <c r="D6" s="75"/>
      <c r="E6" s="83" t="s">
        <v>770</v>
      </c>
      <c r="F6" s="83" t="str">
        <f>'Stavební rozpočet'!I6</f>
        <v> </v>
      </c>
      <c r="G6" s="75"/>
      <c r="H6" s="83" t="s">
        <v>950</v>
      </c>
      <c r="I6" s="125"/>
      <c r="J6" s="32"/>
    </row>
    <row r="7" spans="1:10" x14ac:dyDescent="0.2">
      <c r="A7" s="74"/>
      <c r="B7" s="75"/>
      <c r="C7" s="75"/>
      <c r="D7" s="75"/>
      <c r="E7" s="75"/>
      <c r="F7" s="75"/>
      <c r="G7" s="75"/>
      <c r="H7" s="75"/>
      <c r="I7" s="81"/>
      <c r="J7" s="32"/>
    </row>
    <row r="8" spans="1:10" x14ac:dyDescent="0.2">
      <c r="A8" s="82" t="s">
        <v>755</v>
      </c>
      <c r="B8" s="75"/>
      <c r="C8" s="83"/>
      <c r="D8" s="75"/>
      <c r="E8" s="83" t="s">
        <v>756</v>
      </c>
      <c r="F8" s="83"/>
      <c r="G8" s="75"/>
      <c r="H8" s="84" t="s">
        <v>951</v>
      </c>
      <c r="I8" s="125" t="s">
        <v>226</v>
      </c>
      <c r="J8" s="32"/>
    </row>
    <row r="9" spans="1:10" x14ac:dyDescent="0.2">
      <c r="A9" s="74"/>
      <c r="B9" s="75"/>
      <c r="C9" s="75"/>
      <c r="D9" s="75"/>
      <c r="E9" s="75"/>
      <c r="F9" s="75"/>
      <c r="G9" s="75"/>
      <c r="H9" s="75"/>
      <c r="I9" s="81"/>
      <c r="J9" s="32"/>
    </row>
    <row r="10" spans="1:10" x14ac:dyDescent="0.2">
      <c r="A10" s="82" t="s">
        <v>4</v>
      </c>
      <c r="B10" s="75"/>
      <c r="C10" s="83" t="str">
        <f>'Stavební rozpočet'!C8</f>
        <v xml:space="preserve"> </v>
      </c>
      <c r="D10" s="75"/>
      <c r="E10" s="83" t="s">
        <v>771</v>
      </c>
      <c r="F10" s="83" t="str">
        <f>'Stavební rozpočet'!I8</f>
        <v> </v>
      </c>
      <c r="G10" s="75"/>
      <c r="H10" s="84" t="s">
        <v>952</v>
      </c>
      <c r="I10" s="128"/>
      <c r="J10" s="32"/>
    </row>
    <row r="11" spans="1:10" x14ac:dyDescent="0.2">
      <c r="A11" s="126"/>
      <c r="B11" s="127"/>
      <c r="C11" s="127"/>
      <c r="D11" s="127"/>
      <c r="E11" s="127"/>
      <c r="F11" s="127"/>
      <c r="G11" s="127"/>
      <c r="H11" s="127"/>
      <c r="I11" s="129"/>
      <c r="J11" s="32"/>
    </row>
    <row r="12" spans="1:10" ht="23.45" customHeight="1" x14ac:dyDescent="0.2">
      <c r="A12" s="130" t="s">
        <v>911</v>
      </c>
      <c r="B12" s="131"/>
      <c r="C12" s="131"/>
      <c r="D12" s="131"/>
      <c r="E12" s="131"/>
      <c r="F12" s="131"/>
      <c r="G12" s="131"/>
      <c r="H12" s="131"/>
      <c r="I12" s="131"/>
    </row>
    <row r="13" spans="1:10" ht="26.45" customHeight="1" x14ac:dyDescent="0.2">
      <c r="A13" s="53" t="s">
        <v>912</v>
      </c>
      <c r="B13" s="132" t="s">
        <v>924</v>
      </c>
      <c r="C13" s="133"/>
      <c r="D13" s="53" t="s">
        <v>927</v>
      </c>
      <c r="E13" s="132" t="s">
        <v>936</v>
      </c>
      <c r="F13" s="133"/>
      <c r="G13" s="53" t="s">
        <v>937</v>
      </c>
      <c r="H13" s="132" t="s">
        <v>953</v>
      </c>
      <c r="I13" s="133"/>
      <c r="J13" s="32"/>
    </row>
    <row r="14" spans="1:10" ht="15.2" customHeight="1" x14ac:dyDescent="0.2">
      <c r="A14" s="54" t="s">
        <v>913</v>
      </c>
      <c r="B14" s="58" t="s">
        <v>925</v>
      </c>
      <c r="C14" s="62">
        <f>SUM('Stavební rozpočet'!AB12:AB329)</f>
        <v>0</v>
      </c>
      <c r="D14" s="134" t="s">
        <v>928</v>
      </c>
      <c r="E14" s="135"/>
      <c r="F14" s="62">
        <v>0</v>
      </c>
      <c r="G14" s="134" t="s">
        <v>748</v>
      </c>
      <c r="H14" s="135"/>
      <c r="I14" s="62">
        <v>0</v>
      </c>
      <c r="J14" s="32"/>
    </row>
    <row r="15" spans="1:10" ht="15.2" customHeight="1" x14ac:dyDescent="0.2">
      <c r="A15" s="55"/>
      <c r="B15" s="58" t="s">
        <v>778</v>
      </c>
      <c r="C15" s="62">
        <f>SUM('Stavební rozpočet'!AC12:AC329)</f>
        <v>0</v>
      </c>
      <c r="D15" s="134" t="s">
        <v>929</v>
      </c>
      <c r="E15" s="135"/>
      <c r="F15" s="62">
        <v>0</v>
      </c>
      <c r="G15" s="134" t="s">
        <v>938</v>
      </c>
      <c r="H15" s="135"/>
      <c r="I15" s="62">
        <v>0</v>
      </c>
      <c r="J15" s="32"/>
    </row>
    <row r="16" spans="1:10" ht="15.2" customHeight="1" x14ac:dyDescent="0.2">
      <c r="A16" s="54" t="s">
        <v>914</v>
      </c>
      <c r="B16" s="58" t="s">
        <v>925</v>
      </c>
      <c r="C16" s="62">
        <f>SUM('Stavební rozpočet'!AD12:AD329)</f>
        <v>0</v>
      </c>
      <c r="D16" s="134" t="s">
        <v>930</v>
      </c>
      <c r="E16" s="135"/>
      <c r="F16" s="62">
        <v>0</v>
      </c>
      <c r="G16" s="134" t="s">
        <v>939</v>
      </c>
      <c r="H16" s="135"/>
      <c r="I16" s="62">
        <v>0</v>
      </c>
      <c r="J16" s="32"/>
    </row>
    <row r="17" spans="1:10" ht="15.2" customHeight="1" x14ac:dyDescent="0.2">
      <c r="A17" s="55"/>
      <c r="B17" s="58" t="s">
        <v>778</v>
      </c>
      <c r="C17" s="62">
        <f>SUM('Stavební rozpočet'!AE12:AE329)</f>
        <v>0</v>
      </c>
      <c r="D17" s="134"/>
      <c r="E17" s="135"/>
      <c r="F17" s="63"/>
      <c r="G17" s="134" t="s">
        <v>940</v>
      </c>
      <c r="H17" s="135"/>
      <c r="I17" s="62">
        <v>0</v>
      </c>
      <c r="J17" s="32"/>
    </row>
    <row r="18" spans="1:10" ht="15.2" customHeight="1" x14ac:dyDescent="0.2">
      <c r="A18" s="54" t="s">
        <v>915</v>
      </c>
      <c r="B18" s="58" t="s">
        <v>925</v>
      </c>
      <c r="C18" s="62">
        <f>SUM('Stavební rozpočet'!AF12:AF329)</f>
        <v>0</v>
      </c>
      <c r="D18" s="134"/>
      <c r="E18" s="135"/>
      <c r="F18" s="63"/>
      <c r="G18" s="134" t="s">
        <v>941</v>
      </c>
      <c r="H18" s="135"/>
      <c r="I18" s="62">
        <v>0</v>
      </c>
      <c r="J18" s="32"/>
    </row>
    <row r="19" spans="1:10" ht="15.2" customHeight="1" x14ac:dyDescent="0.2">
      <c r="A19" s="55"/>
      <c r="B19" s="58" t="s">
        <v>778</v>
      </c>
      <c r="C19" s="62">
        <f>SUM('Stavební rozpočet'!AG12:AG329)</f>
        <v>0</v>
      </c>
      <c r="D19" s="134"/>
      <c r="E19" s="135"/>
      <c r="F19" s="63"/>
      <c r="G19" s="134" t="s">
        <v>942</v>
      </c>
      <c r="H19" s="135"/>
      <c r="I19" s="62">
        <v>0</v>
      </c>
      <c r="J19" s="32"/>
    </row>
    <row r="20" spans="1:10" ht="15.2" customHeight="1" x14ac:dyDescent="0.2">
      <c r="A20" s="136" t="s">
        <v>916</v>
      </c>
      <c r="B20" s="137"/>
      <c r="C20" s="62">
        <f>SUM('Stavební rozpočet'!AH12:AH329)</f>
        <v>0</v>
      </c>
      <c r="D20" s="134"/>
      <c r="E20" s="135"/>
      <c r="F20" s="63"/>
      <c r="G20" s="134"/>
      <c r="H20" s="135"/>
      <c r="I20" s="63"/>
      <c r="J20" s="32"/>
    </row>
    <row r="21" spans="1:10" ht="15.2" customHeight="1" x14ac:dyDescent="0.2">
      <c r="A21" s="136" t="s">
        <v>917</v>
      </c>
      <c r="B21" s="137"/>
      <c r="C21" s="62">
        <f>SUM('Stavební rozpočet'!Z12:Z329)</f>
        <v>0</v>
      </c>
      <c r="D21" s="134"/>
      <c r="E21" s="135"/>
      <c r="F21" s="63"/>
      <c r="G21" s="134"/>
      <c r="H21" s="135"/>
      <c r="I21" s="63"/>
      <c r="J21" s="32"/>
    </row>
    <row r="22" spans="1:10" ht="16.7" customHeight="1" x14ac:dyDescent="0.2">
      <c r="A22" s="136" t="s">
        <v>918</v>
      </c>
      <c r="B22" s="137"/>
      <c r="C22" s="62">
        <f>SUM(C14:C21)</f>
        <v>0</v>
      </c>
      <c r="D22" s="136" t="s">
        <v>931</v>
      </c>
      <c r="E22" s="137"/>
      <c r="F22" s="62">
        <f>SUM(F14:F21)</f>
        <v>0</v>
      </c>
      <c r="G22" s="136" t="s">
        <v>943</v>
      </c>
      <c r="H22" s="137"/>
      <c r="I22" s="62">
        <f>SUM(I14:I21)</f>
        <v>0</v>
      </c>
      <c r="J22" s="32"/>
    </row>
    <row r="23" spans="1:10" ht="15.2" customHeight="1" x14ac:dyDescent="0.2">
      <c r="A23" s="9"/>
      <c r="B23" s="9"/>
      <c r="C23" s="60"/>
      <c r="D23" s="136" t="s">
        <v>932</v>
      </c>
      <c r="E23" s="137"/>
      <c r="F23" s="64">
        <v>0</v>
      </c>
      <c r="G23" s="136" t="s">
        <v>944</v>
      </c>
      <c r="H23" s="137"/>
      <c r="I23" s="62">
        <v>0</v>
      </c>
      <c r="J23" s="32"/>
    </row>
    <row r="24" spans="1:10" ht="15.2" customHeight="1" x14ac:dyDescent="0.2">
      <c r="D24" s="9"/>
      <c r="E24" s="9"/>
      <c r="F24" s="65"/>
      <c r="G24" s="136" t="s">
        <v>945</v>
      </c>
      <c r="H24" s="137"/>
      <c r="I24" s="67"/>
    </row>
    <row r="25" spans="1:10" ht="15.2" customHeight="1" x14ac:dyDescent="0.2">
      <c r="F25" s="66"/>
      <c r="G25" s="136" t="s">
        <v>946</v>
      </c>
      <c r="H25" s="137"/>
      <c r="I25" s="62">
        <v>0</v>
      </c>
      <c r="J25" s="32"/>
    </row>
    <row r="26" spans="1:10" x14ac:dyDescent="0.2">
      <c r="A26" s="8"/>
      <c r="B26" s="8"/>
      <c r="C26" s="8"/>
      <c r="G26" s="9"/>
      <c r="H26" s="9"/>
      <c r="I26" s="9"/>
    </row>
    <row r="27" spans="1:10" ht="15.2" customHeight="1" x14ac:dyDescent="0.2">
      <c r="A27" s="138" t="s">
        <v>919</v>
      </c>
      <c r="B27" s="139"/>
      <c r="C27" s="68">
        <f>SUM('Stavební rozpočet'!AJ12:AJ329)</f>
        <v>0</v>
      </c>
      <c r="D27" s="61"/>
      <c r="E27" s="8"/>
      <c r="F27" s="8"/>
      <c r="G27" s="8"/>
      <c r="H27" s="8"/>
      <c r="I27" s="8"/>
    </row>
    <row r="28" spans="1:10" ht="15.2" customHeight="1" x14ac:dyDescent="0.2">
      <c r="A28" s="138" t="s">
        <v>920</v>
      </c>
      <c r="B28" s="139"/>
      <c r="C28" s="68">
        <f>SUM('Stavební rozpočet'!AK12:AK329)</f>
        <v>0</v>
      </c>
      <c r="D28" s="138" t="s">
        <v>933</v>
      </c>
      <c r="E28" s="139"/>
      <c r="F28" s="68">
        <f>ROUND(C28*(15/100),2)</f>
        <v>0</v>
      </c>
      <c r="G28" s="138" t="s">
        <v>947</v>
      </c>
      <c r="H28" s="139"/>
      <c r="I28" s="68">
        <f>SUM(C27:C29)</f>
        <v>0</v>
      </c>
      <c r="J28" s="32"/>
    </row>
    <row r="29" spans="1:10" ht="15.2" customHeight="1" x14ac:dyDescent="0.2">
      <c r="A29" s="138" t="s">
        <v>921</v>
      </c>
      <c r="B29" s="139"/>
      <c r="C29" s="68">
        <f>SUM('Stavební rozpočet'!AL12:AL329)+(F22+I22+F23+I23+I24+I25)</f>
        <v>0</v>
      </c>
      <c r="D29" s="138" t="s">
        <v>934</v>
      </c>
      <c r="E29" s="139"/>
      <c r="F29" s="68">
        <f>ROUND(C29*(21/100),2)</f>
        <v>0</v>
      </c>
      <c r="G29" s="138" t="s">
        <v>948</v>
      </c>
      <c r="H29" s="139"/>
      <c r="I29" s="68">
        <f>SUM(F28:F29)+I28</f>
        <v>0</v>
      </c>
      <c r="J29" s="32"/>
    </row>
    <row r="30" spans="1:10" x14ac:dyDescent="0.2">
      <c r="A30" s="56"/>
      <c r="B30" s="56"/>
      <c r="C30" s="56"/>
      <c r="D30" s="56"/>
      <c r="E30" s="56"/>
      <c r="F30" s="56"/>
      <c r="G30" s="56"/>
      <c r="H30" s="56"/>
      <c r="I30" s="56"/>
    </row>
    <row r="31" spans="1:10" ht="14.45" customHeight="1" x14ac:dyDescent="0.2">
      <c r="A31" s="140" t="s">
        <v>922</v>
      </c>
      <c r="B31" s="141"/>
      <c r="C31" s="142"/>
      <c r="D31" s="140" t="s">
        <v>935</v>
      </c>
      <c r="E31" s="141"/>
      <c r="F31" s="142"/>
      <c r="G31" s="140" t="s">
        <v>949</v>
      </c>
      <c r="H31" s="141"/>
      <c r="I31" s="142"/>
      <c r="J31" s="33"/>
    </row>
    <row r="32" spans="1:10" ht="14.45" customHeight="1" x14ac:dyDescent="0.2">
      <c r="A32" s="143"/>
      <c r="B32" s="144"/>
      <c r="C32" s="145"/>
      <c r="D32" s="143"/>
      <c r="E32" s="144"/>
      <c r="F32" s="145"/>
      <c r="G32" s="143"/>
      <c r="H32" s="144"/>
      <c r="I32" s="145"/>
      <c r="J32" s="33"/>
    </row>
    <row r="33" spans="1:10" ht="14.45" customHeight="1" x14ac:dyDescent="0.2">
      <c r="A33" s="143"/>
      <c r="B33" s="144"/>
      <c r="C33" s="145"/>
      <c r="D33" s="143"/>
      <c r="E33" s="144"/>
      <c r="F33" s="145"/>
      <c r="G33" s="143"/>
      <c r="H33" s="144"/>
      <c r="I33" s="145"/>
      <c r="J33" s="33"/>
    </row>
    <row r="34" spans="1:10" ht="14.45" customHeight="1" x14ac:dyDescent="0.2">
      <c r="A34" s="143"/>
      <c r="B34" s="144"/>
      <c r="C34" s="145"/>
      <c r="D34" s="143"/>
      <c r="E34" s="144"/>
      <c r="F34" s="145"/>
      <c r="G34" s="143"/>
      <c r="H34" s="144"/>
      <c r="I34" s="145"/>
      <c r="J34" s="33"/>
    </row>
    <row r="35" spans="1:10" ht="14.45" customHeight="1" x14ac:dyDescent="0.2">
      <c r="A35" s="146" t="s">
        <v>923</v>
      </c>
      <c r="B35" s="147"/>
      <c r="C35" s="148"/>
      <c r="D35" s="146" t="s">
        <v>923</v>
      </c>
      <c r="E35" s="147"/>
      <c r="F35" s="148"/>
      <c r="G35" s="146" t="s">
        <v>923</v>
      </c>
      <c r="H35" s="147"/>
      <c r="I35" s="148"/>
      <c r="J35" s="33"/>
    </row>
    <row r="36" spans="1:10" ht="11.25" customHeight="1" x14ac:dyDescent="0.2">
      <c r="A36" s="57" t="s">
        <v>227</v>
      </c>
      <c r="B36" s="59"/>
      <c r="C36" s="59"/>
      <c r="D36" s="59"/>
      <c r="E36" s="59"/>
      <c r="F36" s="59"/>
      <c r="G36" s="59"/>
      <c r="H36" s="59"/>
      <c r="I36" s="59"/>
    </row>
    <row r="37" spans="1:10" x14ac:dyDescent="0.2">
      <c r="A37" s="83"/>
      <c r="B37" s="75"/>
      <c r="C37" s="75"/>
      <c r="D37" s="75"/>
      <c r="E37" s="75"/>
      <c r="F37" s="75"/>
      <c r="G37" s="75"/>
      <c r="H37" s="75"/>
      <c r="I37" s="75"/>
    </row>
  </sheetData>
  <mergeCells count="83">
    <mergeCell ref="A37:I37"/>
    <mergeCell ref="A34:C34"/>
    <mergeCell ref="D34:F34"/>
    <mergeCell ref="G34:I34"/>
    <mergeCell ref="A35:C35"/>
    <mergeCell ref="D35:F35"/>
    <mergeCell ref="G35:I35"/>
    <mergeCell ref="A32:C32"/>
    <mergeCell ref="D32:F32"/>
    <mergeCell ref="G32:I32"/>
    <mergeCell ref="A33:C33"/>
    <mergeCell ref="D33:F33"/>
    <mergeCell ref="G33:I33"/>
    <mergeCell ref="A29:B29"/>
    <mergeCell ref="D29:E29"/>
    <mergeCell ref="G29:H29"/>
    <mergeCell ref="A31:C31"/>
    <mergeCell ref="D31:F31"/>
    <mergeCell ref="G31:I31"/>
    <mergeCell ref="D23:E23"/>
    <mergeCell ref="G23:H23"/>
    <mergeCell ref="G24:H24"/>
    <mergeCell ref="G25:H25"/>
    <mergeCell ref="A27:B27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8:I9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I4:I5"/>
    <mergeCell ref="C1:I1"/>
    <mergeCell ref="A2:B3"/>
    <mergeCell ref="C2:D3"/>
    <mergeCell ref="E2:E3"/>
    <mergeCell ref="F2:G3"/>
    <mergeCell ref="H2:H3"/>
    <mergeCell ref="I2:I3"/>
  </mergeCells>
  <pageMargins left="0.39400000000000002" right="0.39400000000000002" top="0.59099999999999997" bottom="0.59099999999999997" header="0.5" footer="0.5"/>
  <pageSetup paperSize="0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workbookViewId="0">
      <pane ySplit="10" topLeftCell="A11" activePane="bottomLeft" state="frozenSplit"/>
      <selection pane="bottomLeft" activeCell="A2" sqref="A2:A3"/>
    </sheetView>
  </sheetViews>
  <sheetFormatPr defaultColWidth="11.5703125" defaultRowHeight="12.75" x14ac:dyDescent="0.2"/>
  <cols>
    <col min="1" max="2" width="16.5703125" customWidth="1"/>
    <col min="3" max="3" width="41.7109375" customWidth="1"/>
    <col min="5" max="5" width="22.140625" hidden="1" customWidth="1"/>
    <col min="6" max="6" width="21" hidden="1" customWidth="1"/>
    <col min="7" max="7" width="20.85546875" customWidth="1"/>
    <col min="8" max="9" width="0" hidden="1" customWidth="1"/>
  </cols>
  <sheetData>
    <row r="1" spans="1:9" ht="72.95" customHeight="1" x14ac:dyDescent="0.35">
      <c r="A1" s="70" t="s">
        <v>836</v>
      </c>
      <c r="B1" s="71"/>
      <c r="C1" s="71"/>
      <c r="D1" s="71"/>
      <c r="E1" s="71"/>
      <c r="F1" s="71"/>
      <c r="G1" s="71"/>
    </row>
    <row r="2" spans="1:9" x14ac:dyDescent="0.2">
      <c r="A2" s="72" t="s">
        <v>1</v>
      </c>
      <c r="B2" s="76" t="str">
        <f>'Stavební rozpočet'!C2</f>
        <v>Na Hřebenkách 2765/3a Jesle, zateplení a opláštění objektů</v>
      </c>
      <c r="C2" s="112"/>
      <c r="D2" s="79" t="s">
        <v>768</v>
      </c>
      <c r="E2" s="79" t="str">
        <f>'Stavební rozpočet'!I2</f>
        <v> </v>
      </c>
      <c r="F2" s="73"/>
      <c r="G2" s="80"/>
      <c r="H2" s="32"/>
    </row>
    <row r="3" spans="1:9" x14ac:dyDescent="0.2">
      <c r="A3" s="74"/>
      <c r="B3" s="77"/>
      <c r="C3" s="77"/>
      <c r="D3" s="75"/>
      <c r="E3" s="75"/>
      <c r="F3" s="75"/>
      <c r="G3" s="81"/>
      <c r="H3" s="32"/>
    </row>
    <row r="4" spans="1:9" x14ac:dyDescent="0.2">
      <c r="A4" s="82" t="s">
        <v>2</v>
      </c>
      <c r="B4" s="83" t="str">
        <f>'Stavební rozpočet'!C4</f>
        <v xml:space="preserve"> </v>
      </c>
      <c r="C4" s="75"/>
      <c r="D4" s="83" t="s">
        <v>769</v>
      </c>
      <c r="E4" s="83" t="str">
        <f>'Stavební rozpočet'!I4</f>
        <v> </v>
      </c>
      <c r="F4" s="75"/>
      <c r="G4" s="81"/>
      <c r="H4" s="32"/>
    </row>
    <row r="5" spans="1:9" x14ac:dyDescent="0.2">
      <c r="A5" s="74"/>
      <c r="B5" s="75"/>
      <c r="C5" s="75"/>
      <c r="D5" s="75"/>
      <c r="E5" s="75"/>
      <c r="F5" s="75"/>
      <c r="G5" s="81"/>
      <c r="H5" s="32"/>
    </row>
    <row r="6" spans="1:9" x14ac:dyDescent="0.2">
      <c r="A6" s="82" t="s">
        <v>3</v>
      </c>
      <c r="B6" s="83" t="str">
        <f>'Stavební rozpočet'!C6</f>
        <v xml:space="preserve"> </v>
      </c>
      <c r="C6" s="75"/>
      <c r="D6" s="83" t="s">
        <v>770</v>
      </c>
      <c r="E6" s="83" t="str">
        <f>'Stavební rozpočet'!I6</f>
        <v> </v>
      </c>
      <c r="F6" s="75"/>
      <c r="G6" s="81"/>
      <c r="H6" s="32"/>
    </row>
    <row r="7" spans="1:9" x14ac:dyDescent="0.2">
      <c r="A7" s="74"/>
      <c r="B7" s="75"/>
      <c r="C7" s="75"/>
      <c r="D7" s="75"/>
      <c r="E7" s="75"/>
      <c r="F7" s="75"/>
      <c r="G7" s="81"/>
      <c r="H7" s="32"/>
    </row>
    <row r="8" spans="1:9" x14ac:dyDescent="0.2">
      <c r="A8" s="82" t="s">
        <v>771</v>
      </c>
      <c r="B8" s="83" t="str">
        <f>'Stavební rozpočet'!I8</f>
        <v> </v>
      </c>
      <c r="C8" s="75"/>
      <c r="D8" s="84" t="s">
        <v>757</v>
      </c>
      <c r="E8" s="83"/>
      <c r="F8" s="75"/>
      <c r="G8" s="81"/>
      <c r="H8" s="32"/>
    </row>
    <row r="9" spans="1:9" x14ac:dyDescent="0.2">
      <c r="A9" s="85"/>
      <c r="B9" s="86"/>
      <c r="C9" s="86"/>
      <c r="D9" s="86"/>
      <c r="E9" s="86"/>
      <c r="F9" s="86"/>
      <c r="G9" s="87"/>
      <c r="H9" s="32"/>
    </row>
    <row r="10" spans="1:9" x14ac:dyDescent="0.2">
      <c r="A10" s="40" t="s">
        <v>837</v>
      </c>
      <c r="B10" s="42" t="s">
        <v>228</v>
      </c>
      <c r="C10" s="113" t="s">
        <v>838</v>
      </c>
      <c r="D10" s="114"/>
      <c r="E10" s="43" t="s">
        <v>839</v>
      </c>
      <c r="F10" s="43" t="s">
        <v>840</v>
      </c>
      <c r="G10" s="43" t="s">
        <v>841</v>
      </c>
      <c r="H10" s="32"/>
    </row>
    <row r="11" spans="1:9" x14ac:dyDescent="0.2">
      <c r="A11" s="41" t="s">
        <v>792</v>
      </c>
      <c r="B11" s="41"/>
      <c r="C11" s="115" t="s">
        <v>466</v>
      </c>
      <c r="D11" s="116"/>
      <c r="E11" s="45">
        <f>'Stavební rozpočet'!I12</f>
        <v>0</v>
      </c>
      <c r="F11" s="45">
        <f>'Stavební rozpočet'!J12</f>
        <v>0</v>
      </c>
      <c r="G11" s="45">
        <f>'Stavební rozpočet'!K12</f>
        <v>0</v>
      </c>
      <c r="H11" s="34" t="s">
        <v>842</v>
      </c>
      <c r="I11" s="34">
        <f t="shared" ref="I11:I40" si="0">IF(H11="F",0,G11)</f>
        <v>0</v>
      </c>
    </row>
    <row r="12" spans="1:9" x14ac:dyDescent="0.2">
      <c r="A12" s="16" t="s">
        <v>792</v>
      </c>
      <c r="B12" s="16" t="s">
        <v>17</v>
      </c>
      <c r="C12" s="84" t="s">
        <v>467</v>
      </c>
      <c r="D12" s="75"/>
      <c r="E12" s="34">
        <f>'Stavební rozpočet'!I13</f>
        <v>0</v>
      </c>
      <c r="F12" s="34">
        <f>'Stavební rozpočet'!J13</f>
        <v>0</v>
      </c>
      <c r="G12" s="34">
        <f>'Stavební rozpočet'!K13</f>
        <v>0</v>
      </c>
      <c r="H12" s="34" t="s">
        <v>843</v>
      </c>
      <c r="I12" s="34">
        <f t="shared" si="0"/>
        <v>0</v>
      </c>
    </row>
    <row r="13" spans="1:9" x14ac:dyDescent="0.2">
      <c r="A13" s="16" t="s">
        <v>792</v>
      </c>
      <c r="B13" s="16" t="s">
        <v>19</v>
      </c>
      <c r="C13" s="84" t="s">
        <v>474</v>
      </c>
      <c r="D13" s="75"/>
      <c r="E13" s="34">
        <f>'Stavební rozpočet'!I20</f>
        <v>0</v>
      </c>
      <c r="F13" s="34">
        <f>'Stavební rozpočet'!J20</f>
        <v>0</v>
      </c>
      <c r="G13" s="34">
        <f>'Stavební rozpočet'!K20</f>
        <v>0</v>
      </c>
      <c r="H13" s="34" t="s">
        <v>843</v>
      </c>
      <c r="I13" s="34">
        <f t="shared" si="0"/>
        <v>0</v>
      </c>
    </row>
    <row r="14" spans="1:9" x14ac:dyDescent="0.2">
      <c r="A14" s="16" t="s">
        <v>792</v>
      </c>
      <c r="B14" s="16" t="s">
        <v>21</v>
      </c>
      <c r="C14" s="84" t="s">
        <v>477</v>
      </c>
      <c r="D14" s="75"/>
      <c r="E14" s="34">
        <f>'Stavební rozpočet'!I23</f>
        <v>0</v>
      </c>
      <c r="F14" s="34">
        <f>'Stavební rozpočet'!J23</f>
        <v>0</v>
      </c>
      <c r="G14" s="34">
        <f>'Stavební rozpočet'!K23</f>
        <v>0</v>
      </c>
      <c r="H14" s="34" t="s">
        <v>843</v>
      </c>
      <c r="I14" s="34">
        <f t="shared" si="0"/>
        <v>0</v>
      </c>
    </row>
    <row r="15" spans="1:9" x14ac:dyDescent="0.2">
      <c r="A15" s="16" t="s">
        <v>792</v>
      </c>
      <c r="B15" s="16" t="s">
        <v>22</v>
      </c>
      <c r="C15" s="84" t="s">
        <v>480</v>
      </c>
      <c r="D15" s="75"/>
      <c r="E15" s="34">
        <f>'Stavební rozpočet'!I26</f>
        <v>0</v>
      </c>
      <c r="F15" s="34">
        <f>'Stavební rozpočet'!J26</f>
        <v>0</v>
      </c>
      <c r="G15" s="34">
        <f>'Stavební rozpočet'!K26</f>
        <v>0</v>
      </c>
      <c r="H15" s="34" t="s">
        <v>843</v>
      </c>
      <c r="I15" s="34">
        <f t="shared" si="0"/>
        <v>0</v>
      </c>
    </row>
    <row r="16" spans="1:9" x14ac:dyDescent="0.2">
      <c r="A16" s="16" t="s">
        <v>792</v>
      </c>
      <c r="B16" s="16" t="s">
        <v>23</v>
      </c>
      <c r="C16" s="84" t="s">
        <v>482</v>
      </c>
      <c r="D16" s="75"/>
      <c r="E16" s="34">
        <f>'Stavební rozpočet'!I28</f>
        <v>0</v>
      </c>
      <c r="F16" s="34">
        <f>'Stavební rozpočet'!J28</f>
        <v>0</v>
      </c>
      <c r="G16" s="34">
        <f>'Stavební rozpočet'!K28</f>
        <v>0</v>
      </c>
      <c r="H16" s="34" t="s">
        <v>843</v>
      </c>
      <c r="I16" s="34">
        <f t="shared" si="0"/>
        <v>0</v>
      </c>
    </row>
    <row r="17" spans="1:9" x14ac:dyDescent="0.2">
      <c r="A17" s="16" t="s">
        <v>792</v>
      </c>
      <c r="B17" s="16" t="s">
        <v>24</v>
      </c>
      <c r="C17" s="84" t="s">
        <v>486</v>
      </c>
      <c r="D17" s="75"/>
      <c r="E17" s="34">
        <f>'Stavební rozpočet'!I32</f>
        <v>0</v>
      </c>
      <c r="F17" s="34">
        <f>'Stavební rozpočet'!J32</f>
        <v>0</v>
      </c>
      <c r="G17" s="34">
        <f>'Stavební rozpočet'!K32</f>
        <v>0</v>
      </c>
      <c r="H17" s="34" t="s">
        <v>843</v>
      </c>
      <c r="I17" s="34">
        <f t="shared" si="0"/>
        <v>0</v>
      </c>
    </row>
    <row r="18" spans="1:9" x14ac:dyDescent="0.2">
      <c r="A18" s="16" t="s">
        <v>792</v>
      </c>
      <c r="B18" s="16" t="s">
        <v>62</v>
      </c>
      <c r="C18" s="84" t="s">
        <v>488</v>
      </c>
      <c r="D18" s="75"/>
      <c r="E18" s="34">
        <f>'Stavební rozpočet'!I34</f>
        <v>0</v>
      </c>
      <c r="F18" s="34">
        <f>'Stavební rozpočet'!J34</f>
        <v>0</v>
      </c>
      <c r="G18" s="34">
        <f>'Stavební rozpočet'!K34</f>
        <v>0</v>
      </c>
      <c r="H18" s="34" t="s">
        <v>843</v>
      </c>
      <c r="I18" s="34">
        <f t="shared" si="0"/>
        <v>0</v>
      </c>
    </row>
    <row r="19" spans="1:9" x14ac:dyDescent="0.2">
      <c r="A19" s="16" t="s">
        <v>792</v>
      </c>
      <c r="B19" s="16" t="s">
        <v>65</v>
      </c>
      <c r="C19" s="84" t="s">
        <v>498</v>
      </c>
      <c r="D19" s="75"/>
      <c r="E19" s="34">
        <f>'Stavební rozpočet'!I44</f>
        <v>0</v>
      </c>
      <c r="F19" s="34">
        <f>'Stavební rozpočet'!J44</f>
        <v>0</v>
      </c>
      <c r="G19" s="34">
        <f>'Stavební rozpočet'!K44</f>
        <v>0</v>
      </c>
      <c r="H19" s="34" t="s">
        <v>843</v>
      </c>
      <c r="I19" s="34">
        <f t="shared" si="0"/>
        <v>0</v>
      </c>
    </row>
    <row r="20" spans="1:9" x14ac:dyDescent="0.2">
      <c r="A20" s="16" t="s">
        <v>792</v>
      </c>
      <c r="B20" s="16" t="s">
        <v>67</v>
      </c>
      <c r="C20" s="84" t="s">
        <v>501</v>
      </c>
      <c r="D20" s="75"/>
      <c r="E20" s="34">
        <f>'Stavební rozpočet'!I47</f>
        <v>0</v>
      </c>
      <c r="F20" s="34">
        <f>'Stavební rozpočet'!J47</f>
        <v>0</v>
      </c>
      <c r="G20" s="34">
        <f>'Stavební rozpočet'!K47</f>
        <v>0</v>
      </c>
      <c r="H20" s="34" t="s">
        <v>843</v>
      </c>
      <c r="I20" s="34">
        <f t="shared" si="0"/>
        <v>0</v>
      </c>
    </row>
    <row r="21" spans="1:9" x14ac:dyDescent="0.2">
      <c r="A21" s="16" t="s">
        <v>792</v>
      </c>
      <c r="B21" s="16" t="s">
        <v>68</v>
      </c>
      <c r="C21" s="84" t="s">
        <v>504</v>
      </c>
      <c r="D21" s="75"/>
      <c r="E21" s="34">
        <f>'Stavební rozpočet'!I50</f>
        <v>0</v>
      </c>
      <c r="F21" s="34">
        <f>'Stavební rozpočet'!J50</f>
        <v>0</v>
      </c>
      <c r="G21" s="34">
        <f>'Stavební rozpočet'!K50</f>
        <v>0</v>
      </c>
      <c r="H21" s="34" t="s">
        <v>843</v>
      </c>
      <c r="I21" s="34">
        <f t="shared" si="0"/>
        <v>0</v>
      </c>
    </row>
    <row r="22" spans="1:9" x14ac:dyDescent="0.2">
      <c r="A22" s="16" t="s">
        <v>792</v>
      </c>
      <c r="B22" s="16" t="s">
        <v>100</v>
      </c>
      <c r="C22" s="84" t="s">
        <v>539</v>
      </c>
      <c r="D22" s="75"/>
      <c r="E22" s="34">
        <f>'Stavební rozpočet'!I86</f>
        <v>0</v>
      </c>
      <c r="F22" s="34">
        <f>'Stavební rozpočet'!J86</f>
        <v>0</v>
      </c>
      <c r="G22" s="34">
        <f>'Stavební rozpočet'!K86</f>
        <v>0</v>
      </c>
      <c r="H22" s="34" t="s">
        <v>843</v>
      </c>
      <c r="I22" s="34">
        <f t="shared" si="0"/>
        <v>0</v>
      </c>
    </row>
    <row r="23" spans="1:9" x14ac:dyDescent="0.2">
      <c r="A23" s="16" t="s">
        <v>792</v>
      </c>
      <c r="B23" s="16" t="s">
        <v>101</v>
      </c>
      <c r="C23" s="84" t="s">
        <v>548</v>
      </c>
      <c r="D23" s="75"/>
      <c r="E23" s="34">
        <f>'Stavební rozpočet'!I95</f>
        <v>0</v>
      </c>
      <c r="F23" s="34">
        <f>'Stavební rozpočet'!J95</f>
        <v>0</v>
      </c>
      <c r="G23" s="34">
        <f>'Stavební rozpočet'!K95</f>
        <v>0</v>
      </c>
      <c r="H23" s="34" t="s">
        <v>843</v>
      </c>
      <c r="I23" s="34">
        <f t="shared" si="0"/>
        <v>0</v>
      </c>
    </row>
    <row r="24" spans="1:9" x14ac:dyDescent="0.2">
      <c r="A24" s="16" t="s">
        <v>792</v>
      </c>
      <c r="B24" s="16" t="s">
        <v>102</v>
      </c>
      <c r="C24" s="84" t="s">
        <v>555</v>
      </c>
      <c r="D24" s="75"/>
      <c r="E24" s="34">
        <f>'Stavební rozpočet'!I102</f>
        <v>0</v>
      </c>
      <c r="F24" s="34">
        <f>'Stavební rozpočet'!J102</f>
        <v>0</v>
      </c>
      <c r="G24" s="34">
        <f>'Stavební rozpočet'!K102</f>
        <v>0</v>
      </c>
      <c r="H24" s="34" t="s">
        <v>843</v>
      </c>
      <c r="I24" s="34">
        <f t="shared" si="0"/>
        <v>0</v>
      </c>
    </row>
    <row r="25" spans="1:9" x14ac:dyDescent="0.2">
      <c r="A25" s="16" t="s">
        <v>792</v>
      </c>
      <c r="B25" s="16" t="s">
        <v>103</v>
      </c>
      <c r="C25" s="84" t="s">
        <v>572</v>
      </c>
      <c r="D25" s="75"/>
      <c r="E25" s="34">
        <f>'Stavební rozpočet'!I122</f>
        <v>0</v>
      </c>
      <c r="F25" s="34">
        <f>'Stavební rozpočet'!J122</f>
        <v>0</v>
      </c>
      <c r="G25" s="34">
        <f>'Stavební rozpočet'!K122</f>
        <v>0</v>
      </c>
      <c r="H25" s="34" t="s">
        <v>843</v>
      </c>
      <c r="I25" s="34">
        <f t="shared" si="0"/>
        <v>0</v>
      </c>
    </row>
    <row r="26" spans="1:9" x14ac:dyDescent="0.2">
      <c r="A26" s="16" t="s">
        <v>792</v>
      </c>
      <c r="B26" s="16" t="s">
        <v>297</v>
      </c>
      <c r="C26" s="84" t="s">
        <v>586</v>
      </c>
      <c r="D26" s="75"/>
      <c r="E26" s="34">
        <f>'Stavební rozpočet'!I137</f>
        <v>0</v>
      </c>
      <c r="F26" s="34">
        <f>'Stavební rozpočet'!J137</f>
        <v>0</v>
      </c>
      <c r="G26" s="34">
        <f>'Stavební rozpočet'!K137</f>
        <v>0</v>
      </c>
      <c r="H26" s="34" t="s">
        <v>843</v>
      </c>
      <c r="I26" s="34">
        <f t="shared" si="0"/>
        <v>0</v>
      </c>
    </row>
    <row r="27" spans="1:9" x14ac:dyDescent="0.2">
      <c r="A27" s="16" t="s">
        <v>792</v>
      </c>
      <c r="B27" s="16" t="s">
        <v>306</v>
      </c>
      <c r="C27" s="84" t="s">
        <v>595</v>
      </c>
      <c r="D27" s="75"/>
      <c r="E27" s="34">
        <f>'Stavební rozpočet'!I146</f>
        <v>0</v>
      </c>
      <c r="F27" s="34">
        <f>'Stavební rozpočet'!J146</f>
        <v>0</v>
      </c>
      <c r="G27" s="34">
        <f>'Stavební rozpočet'!K146</f>
        <v>0</v>
      </c>
      <c r="H27" s="34" t="s">
        <v>843</v>
      </c>
      <c r="I27" s="34">
        <f t="shared" si="0"/>
        <v>0</v>
      </c>
    </row>
    <row r="28" spans="1:9" x14ac:dyDescent="0.2">
      <c r="A28" s="16" t="s">
        <v>792</v>
      </c>
      <c r="B28" s="16" t="s">
        <v>308</v>
      </c>
      <c r="C28" s="84" t="s">
        <v>597</v>
      </c>
      <c r="D28" s="75"/>
      <c r="E28" s="34">
        <f>'Stavební rozpočet'!I148</f>
        <v>0</v>
      </c>
      <c r="F28" s="34">
        <f>'Stavební rozpočet'!J148</f>
        <v>0</v>
      </c>
      <c r="G28" s="34">
        <f>'Stavební rozpočet'!K148</f>
        <v>0</v>
      </c>
      <c r="H28" s="34" t="s">
        <v>843</v>
      </c>
      <c r="I28" s="34">
        <f t="shared" si="0"/>
        <v>0</v>
      </c>
    </row>
    <row r="29" spans="1:9" x14ac:dyDescent="0.2">
      <c r="A29" s="16" t="s">
        <v>792</v>
      </c>
      <c r="B29" s="16" t="s">
        <v>317</v>
      </c>
      <c r="C29" s="84" t="s">
        <v>607</v>
      </c>
      <c r="D29" s="75"/>
      <c r="E29" s="34">
        <f>'Stavební rozpočet'!I159</f>
        <v>0</v>
      </c>
      <c r="F29" s="34">
        <f>'Stavební rozpočet'!J159</f>
        <v>0</v>
      </c>
      <c r="G29" s="34">
        <f>'Stavební rozpočet'!K159</f>
        <v>0</v>
      </c>
      <c r="H29" s="34" t="s">
        <v>843</v>
      </c>
      <c r="I29" s="34">
        <f t="shared" si="0"/>
        <v>0</v>
      </c>
    </row>
    <row r="30" spans="1:9" x14ac:dyDescent="0.2">
      <c r="A30" s="16" t="s">
        <v>792</v>
      </c>
      <c r="B30" s="16" t="s">
        <v>321</v>
      </c>
      <c r="C30" s="84" t="s">
        <v>611</v>
      </c>
      <c r="D30" s="75"/>
      <c r="E30" s="34">
        <f>'Stavební rozpočet'!I163</f>
        <v>0</v>
      </c>
      <c r="F30" s="34">
        <f>'Stavební rozpočet'!J163</f>
        <v>0</v>
      </c>
      <c r="G30" s="34">
        <f>'Stavební rozpočet'!K163</f>
        <v>0</v>
      </c>
      <c r="H30" s="34" t="s">
        <v>843</v>
      </c>
      <c r="I30" s="34">
        <f t="shared" si="0"/>
        <v>0</v>
      </c>
    </row>
    <row r="31" spans="1:9" x14ac:dyDescent="0.2">
      <c r="A31" s="16" t="s">
        <v>792</v>
      </c>
      <c r="B31" s="16" t="s">
        <v>338</v>
      </c>
      <c r="C31" s="84" t="s">
        <v>628</v>
      </c>
      <c r="D31" s="75"/>
      <c r="E31" s="34">
        <f>'Stavební rozpočet'!I180</f>
        <v>0</v>
      </c>
      <c r="F31" s="34">
        <f>'Stavební rozpočet'!J180</f>
        <v>0</v>
      </c>
      <c r="G31" s="34">
        <f>'Stavební rozpočet'!K180</f>
        <v>0</v>
      </c>
      <c r="H31" s="34" t="s">
        <v>843</v>
      </c>
      <c r="I31" s="34">
        <f t="shared" si="0"/>
        <v>0</v>
      </c>
    </row>
    <row r="32" spans="1:9" x14ac:dyDescent="0.2">
      <c r="A32" s="16" t="s">
        <v>792</v>
      </c>
      <c r="B32" s="16" t="s">
        <v>356</v>
      </c>
      <c r="C32" s="84" t="s">
        <v>643</v>
      </c>
      <c r="D32" s="75"/>
      <c r="E32" s="34">
        <f>'Stavební rozpočet'!I198</f>
        <v>0</v>
      </c>
      <c r="F32" s="34">
        <f>'Stavební rozpočet'!J198</f>
        <v>0</v>
      </c>
      <c r="G32" s="34">
        <f>'Stavební rozpočet'!K198</f>
        <v>0</v>
      </c>
      <c r="H32" s="34" t="s">
        <v>843</v>
      </c>
      <c r="I32" s="34">
        <f t="shared" si="0"/>
        <v>0</v>
      </c>
    </row>
    <row r="33" spans="1:9" x14ac:dyDescent="0.2">
      <c r="A33" s="16" t="s">
        <v>792</v>
      </c>
      <c r="B33" s="16" t="s">
        <v>371</v>
      </c>
      <c r="C33" s="84" t="s">
        <v>656</v>
      </c>
      <c r="D33" s="75"/>
      <c r="E33" s="34">
        <f>'Stavební rozpočet'!I213</f>
        <v>0</v>
      </c>
      <c r="F33" s="34">
        <f>'Stavební rozpočet'!J213</f>
        <v>0</v>
      </c>
      <c r="G33" s="34">
        <f>'Stavební rozpočet'!K213</f>
        <v>0</v>
      </c>
      <c r="H33" s="34" t="s">
        <v>843</v>
      </c>
      <c r="I33" s="34">
        <f t="shared" si="0"/>
        <v>0</v>
      </c>
    </row>
    <row r="34" spans="1:9" x14ac:dyDescent="0.2">
      <c r="A34" s="16" t="s">
        <v>792</v>
      </c>
      <c r="B34" s="16" t="s">
        <v>377</v>
      </c>
      <c r="C34" s="84" t="s">
        <v>660</v>
      </c>
      <c r="D34" s="75"/>
      <c r="E34" s="34">
        <f>'Stavební rozpočet'!I219</f>
        <v>0</v>
      </c>
      <c r="F34" s="34">
        <f>'Stavební rozpočet'!J219</f>
        <v>0</v>
      </c>
      <c r="G34" s="34">
        <f>'Stavební rozpočet'!K219</f>
        <v>0</v>
      </c>
      <c r="H34" s="34" t="s">
        <v>843</v>
      </c>
      <c r="I34" s="34">
        <f t="shared" si="0"/>
        <v>0</v>
      </c>
    </row>
    <row r="35" spans="1:9" x14ac:dyDescent="0.2">
      <c r="A35" s="16" t="s">
        <v>792</v>
      </c>
      <c r="B35" s="16" t="s">
        <v>383</v>
      </c>
      <c r="C35" s="84" t="s">
        <v>669</v>
      </c>
      <c r="D35" s="75"/>
      <c r="E35" s="34">
        <f>'Stavební rozpočet'!I228</f>
        <v>0</v>
      </c>
      <c r="F35" s="34">
        <f>'Stavební rozpočet'!J228</f>
        <v>0</v>
      </c>
      <c r="G35" s="34">
        <f>'Stavební rozpočet'!K228</f>
        <v>0</v>
      </c>
      <c r="H35" s="34" t="s">
        <v>843</v>
      </c>
      <c r="I35" s="34">
        <f t="shared" si="0"/>
        <v>0</v>
      </c>
    </row>
    <row r="36" spans="1:9" x14ac:dyDescent="0.2">
      <c r="A36" s="16" t="s">
        <v>792</v>
      </c>
      <c r="B36" s="16" t="s">
        <v>393</v>
      </c>
      <c r="C36" s="84" t="s">
        <v>680</v>
      </c>
      <c r="D36" s="75"/>
      <c r="E36" s="34">
        <f>'Stavební rozpočet'!I244</f>
        <v>0</v>
      </c>
      <c r="F36" s="34">
        <f>'Stavební rozpočet'!J244</f>
        <v>0</v>
      </c>
      <c r="G36" s="34">
        <f>'Stavební rozpočet'!K244</f>
        <v>0</v>
      </c>
      <c r="H36" s="34" t="s">
        <v>843</v>
      </c>
      <c r="I36" s="34">
        <f t="shared" si="0"/>
        <v>0</v>
      </c>
    </row>
    <row r="37" spans="1:9" x14ac:dyDescent="0.2">
      <c r="A37" s="16" t="s">
        <v>792</v>
      </c>
      <c r="B37" s="16" t="s">
        <v>397</v>
      </c>
      <c r="C37" s="84" t="s">
        <v>684</v>
      </c>
      <c r="D37" s="75"/>
      <c r="E37" s="34">
        <f>'Stavební rozpočet'!I248</f>
        <v>0</v>
      </c>
      <c r="F37" s="34">
        <f>'Stavební rozpočet'!J248</f>
        <v>0</v>
      </c>
      <c r="G37" s="34">
        <f>'Stavební rozpočet'!K248</f>
        <v>0</v>
      </c>
      <c r="H37" s="34" t="s">
        <v>843</v>
      </c>
      <c r="I37" s="34">
        <f t="shared" si="0"/>
        <v>0</v>
      </c>
    </row>
    <row r="38" spans="1:9" x14ac:dyDescent="0.2">
      <c r="A38" s="16" t="s">
        <v>792</v>
      </c>
      <c r="B38" s="16" t="s">
        <v>416</v>
      </c>
      <c r="C38" s="84" t="s">
        <v>705</v>
      </c>
      <c r="D38" s="75"/>
      <c r="E38" s="34">
        <f>'Stavební rozpočet'!I281</f>
        <v>0</v>
      </c>
      <c r="F38" s="34">
        <f>'Stavební rozpočet'!J281</f>
        <v>0</v>
      </c>
      <c r="G38" s="34">
        <f>'Stavební rozpočet'!K281</f>
        <v>0</v>
      </c>
      <c r="H38" s="34" t="s">
        <v>843</v>
      </c>
      <c r="I38" s="34">
        <f t="shared" si="0"/>
        <v>0</v>
      </c>
    </row>
    <row r="39" spans="1:9" x14ac:dyDescent="0.2">
      <c r="A39" s="16" t="s">
        <v>793</v>
      </c>
      <c r="B39" s="16"/>
      <c r="C39" s="84" t="s">
        <v>746</v>
      </c>
      <c r="D39" s="75"/>
      <c r="E39" s="34">
        <f>'Stavební rozpočet'!I322</f>
        <v>0</v>
      </c>
      <c r="F39" s="34">
        <f>'Stavební rozpočet'!J322</f>
        <v>0</v>
      </c>
      <c r="G39" s="34">
        <f>'Stavební rozpočet'!K322</f>
        <v>0</v>
      </c>
      <c r="H39" s="34" t="s">
        <v>842</v>
      </c>
      <c r="I39" s="34">
        <f t="shared" si="0"/>
        <v>0</v>
      </c>
    </row>
    <row r="40" spans="1:9" x14ac:dyDescent="0.2">
      <c r="A40" s="16" t="s">
        <v>793</v>
      </c>
      <c r="B40" s="16" t="s">
        <v>457</v>
      </c>
      <c r="C40" s="84" t="s">
        <v>747</v>
      </c>
      <c r="D40" s="75"/>
      <c r="E40" s="34">
        <f>'Stavební rozpočet'!I323</f>
        <v>0</v>
      </c>
      <c r="F40" s="34">
        <f>'Stavební rozpočet'!J323</f>
        <v>0</v>
      </c>
      <c r="G40" s="34">
        <f>'Stavební rozpočet'!K323</f>
        <v>0</v>
      </c>
      <c r="H40" s="34" t="s">
        <v>843</v>
      </c>
      <c r="I40" s="34">
        <f t="shared" si="0"/>
        <v>0</v>
      </c>
    </row>
    <row r="42" spans="1:9" x14ac:dyDescent="0.2">
      <c r="F42" s="44" t="s">
        <v>777</v>
      </c>
      <c r="G42" s="46">
        <f>SUM(I11:I40)</f>
        <v>0</v>
      </c>
    </row>
  </sheetData>
  <mergeCells count="48">
    <mergeCell ref="C40:D40"/>
    <mergeCell ref="C34:D34"/>
    <mergeCell ref="C35:D35"/>
    <mergeCell ref="C36:D36"/>
    <mergeCell ref="C37:D37"/>
    <mergeCell ref="C38:D38"/>
    <mergeCell ref="C39:D39"/>
    <mergeCell ref="C28:D28"/>
    <mergeCell ref="C29:D29"/>
    <mergeCell ref="C30:D30"/>
    <mergeCell ref="C31:D31"/>
    <mergeCell ref="C32:D32"/>
    <mergeCell ref="C33:D33"/>
    <mergeCell ref="C22:D22"/>
    <mergeCell ref="C23:D23"/>
    <mergeCell ref="C24:D24"/>
    <mergeCell ref="C25:D25"/>
    <mergeCell ref="C26:D26"/>
    <mergeCell ref="C27:D27"/>
    <mergeCell ref="C16:D16"/>
    <mergeCell ref="C17:D17"/>
    <mergeCell ref="C18:D18"/>
    <mergeCell ref="C19:D19"/>
    <mergeCell ref="C20:D20"/>
    <mergeCell ref="C21:D21"/>
    <mergeCell ref="C10:D10"/>
    <mergeCell ref="C11:D11"/>
    <mergeCell ref="C12:D12"/>
    <mergeCell ref="C13:D13"/>
    <mergeCell ref="C14:D14"/>
    <mergeCell ref="C15:D15"/>
    <mergeCell ref="A6:A7"/>
    <mergeCell ref="B6:C7"/>
    <mergeCell ref="D6:D7"/>
    <mergeCell ref="E6:G7"/>
    <mergeCell ref="A8:A9"/>
    <mergeCell ref="B8:C9"/>
    <mergeCell ref="D8:D9"/>
    <mergeCell ref="E8:G9"/>
    <mergeCell ref="A1:G1"/>
    <mergeCell ref="A2:A3"/>
    <mergeCell ref="B2:C3"/>
    <mergeCell ref="D2:D3"/>
    <mergeCell ref="E2:G3"/>
    <mergeCell ref="A4:A5"/>
    <mergeCell ref="B4:C5"/>
    <mergeCell ref="D4:D5"/>
    <mergeCell ref="E4:G5"/>
  </mergeCells>
  <pageMargins left="0.39400000000000002" right="0.39400000000000002" top="0.59099999999999997" bottom="0.59099999999999997" header="0.5" footer="0.5"/>
  <pageSetup paperSize="0" fitToHeight="0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332"/>
  <sheetViews>
    <sheetView workbookViewId="0">
      <pane ySplit="11" topLeftCell="A12" activePane="bottomLeft" state="frozenSplit"/>
      <selection pane="bottomLeft" activeCell="A2" sqref="A2:B3"/>
    </sheetView>
  </sheetViews>
  <sheetFormatPr defaultColWidth="11.5703125" defaultRowHeight="12.75" x14ac:dyDescent="0.2"/>
  <cols>
    <col min="1" max="1" width="3.7109375" customWidth="1"/>
    <col min="2" max="2" width="14.28515625" customWidth="1"/>
    <col min="3" max="3" width="91" customWidth="1"/>
    <col min="6" max="6" width="4.85546875" customWidth="1"/>
    <col min="7" max="7" width="12.85546875" customWidth="1"/>
    <col min="8" max="8" width="12" customWidth="1"/>
    <col min="9" max="10" width="14.28515625" hidden="1" customWidth="1"/>
    <col min="11" max="11" width="14.28515625" customWidth="1"/>
    <col min="12" max="12" width="11.7109375" hidden="1" customWidth="1"/>
    <col min="25" max="62" width="12.140625" hidden="1" customWidth="1"/>
  </cols>
  <sheetData>
    <row r="1" spans="1:62" ht="72.95" customHeight="1" x14ac:dyDescent="0.35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62" x14ac:dyDescent="0.2">
      <c r="A2" s="72" t="s">
        <v>1</v>
      </c>
      <c r="B2" s="73"/>
      <c r="C2" s="76" t="s">
        <v>463</v>
      </c>
      <c r="D2" s="78" t="s">
        <v>754</v>
      </c>
      <c r="E2" s="73"/>
      <c r="F2" s="78" t="s">
        <v>6</v>
      </c>
      <c r="G2" s="73"/>
      <c r="H2" s="79" t="s">
        <v>768</v>
      </c>
      <c r="I2" s="78" t="s">
        <v>774</v>
      </c>
      <c r="J2" s="73"/>
      <c r="K2" s="73"/>
      <c r="L2" s="80"/>
      <c r="M2" s="32"/>
    </row>
    <row r="3" spans="1:62" x14ac:dyDescent="0.2">
      <c r="A3" s="74"/>
      <c r="B3" s="75"/>
      <c r="C3" s="77"/>
      <c r="D3" s="75"/>
      <c r="E3" s="75"/>
      <c r="F3" s="75"/>
      <c r="G3" s="75"/>
      <c r="H3" s="75"/>
      <c r="I3" s="75"/>
      <c r="J3" s="75"/>
      <c r="K3" s="75"/>
      <c r="L3" s="81"/>
      <c r="M3" s="32"/>
    </row>
    <row r="4" spans="1:62" x14ac:dyDescent="0.2">
      <c r="A4" s="82" t="s">
        <v>2</v>
      </c>
      <c r="B4" s="75"/>
      <c r="C4" s="83" t="s">
        <v>6</v>
      </c>
      <c r="D4" s="84" t="s">
        <v>755</v>
      </c>
      <c r="E4" s="75"/>
      <c r="F4" s="84"/>
      <c r="G4" s="75"/>
      <c r="H4" s="83" t="s">
        <v>769</v>
      </c>
      <c r="I4" s="84" t="s">
        <v>774</v>
      </c>
      <c r="J4" s="75"/>
      <c r="K4" s="75"/>
      <c r="L4" s="81"/>
      <c r="M4" s="32"/>
    </row>
    <row r="5" spans="1:62" x14ac:dyDescent="0.2">
      <c r="A5" s="74"/>
      <c r="B5" s="75"/>
      <c r="C5" s="75"/>
      <c r="D5" s="75"/>
      <c r="E5" s="75"/>
      <c r="F5" s="75"/>
      <c r="G5" s="75"/>
      <c r="H5" s="75"/>
      <c r="I5" s="75"/>
      <c r="J5" s="75"/>
      <c r="K5" s="75"/>
      <c r="L5" s="81"/>
      <c r="M5" s="32"/>
    </row>
    <row r="6" spans="1:62" x14ac:dyDescent="0.2">
      <c r="A6" s="82" t="s">
        <v>3</v>
      </c>
      <c r="B6" s="75"/>
      <c r="C6" s="83" t="s">
        <v>6</v>
      </c>
      <c r="D6" s="84" t="s">
        <v>756</v>
      </c>
      <c r="E6" s="75"/>
      <c r="F6" s="84"/>
      <c r="G6" s="75"/>
      <c r="H6" s="83" t="s">
        <v>770</v>
      </c>
      <c r="I6" s="84" t="s">
        <v>774</v>
      </c>
      <c r="J6" s="75"/>
      <c r="K6" s="75"/>
      <c r="L6" s="81"/>
      <c r="M6" s="32"/>
    </row>
    <row r="7" spans="1:62" x14ac:dyDescent="0.2">
      <c r="A7" s="74"/>
      <c r="B7" s="75"/>
      <c r="C7" s="75"/>
      <c r="D7" s="75"/>
      <c r="E7" s="75"/>
      <c r="F7" s="75"/>
      <c r="G7" s="75"/>
      <c r="H7" s="75"/>
      <c r="I7" s="75"/>
      <c r="J7" s="75"/>
      <c r="K7" s="75"/>
      <c r="L7" s="81"/>
      <c r="M7" s="32"/>
    </row>
    <row r="8" spans="1:62" x14ac:dyDescent="0.2">
      <c r="A8" s="82" t="s">
        <v>4</v>
      </c>
      <c r="B8" s="75"/>
      <c r="C8" s="83" t="s">
        <v>6</v>
      </c>
      <c r="D8" s="84" t="s">
        <v>757</v>
      </c>
      <c r="E8" s="75"/>
      <c r="F8" s="84"/>
      <c r="G8" s="75"/>
      <c r="H8" s="83" t="s">
        <v>771</v>
      </c>
      <c r="I8" s="84" t="s">
        <v>774</v>
      </c>
      <c r="J8" s="75"/>
      <c r="K8" s="75"/>
      <c r="L8" s="81"/>
      <c r="M8" s="32"/>
    </row>
    <row r="9" spans="1:62" x14ac:dyDescent="0.2">
      <c r="A9" s="85"/>
      <c r="B9" s="86"/>
      <c r="C9" s="86"/>
      <c r="D9" s="86"/>
      <c r="E9" s="86"/>
      <c r="F9" s="86"/>
      <c r="G9" s="86"/>
      <c r="H9" s="86"/>
      <c r="I9" s="86"/>
      <c r="J9" s="86"/>
      <c r="K9" s="86"/>
      <c r="L9" s="87"/>
      <c r="M9" s="32"/>
    </row>
    <row r="10" spans="1:62" x14ac:dyDescent="0.2">
      <c r="A10" s="1" t="s">
        <v>5</v>
      </c>
      <c r="B10" s="11" t="s">
        <v>228</v>
      </c>
      <c r="C10" s="88" t="s">
        <v>464</v>
      </c>
      <c r="D10" s="89"/>
      <c r="E10" s="90"/>
      <c r="F10" s="11" t="s">
        <v>758</v>
      </c>
      <c r="G10" s="17" t="s">
        <v>767</v>
      </c>
      <c r="H10" s="20" t="s">
        <v>772</v>
      </c>
      <c r="I10" s="91" t="s">
        <v>775</v>
      </c>
      <c r="J10" s="92"/>
      <c r="K10" s="93"/>
      <c r="L10" s="25" t="s">
        <v>780</v>
      </c>
      <c r="M10" s="33"/>
    </row>
    <row r="11" spans="1:62" x14ac:dyDescent="0.2">
      <c r="A11" s="2" t="s">
        <v>6</v>
      </c>
      <c r="B11" s="12" t="s">
        <v>6</v>
      </c>
      <c r="C11" s="94" t="s">
        <v>465</v>
      </c>
      <c r="D11" s="95"/>
      <c r="E11" s="96"/>
      <c r="F11" s="12" t="s">
        <v>6</v>
      </c>
      <c r="G11" s="12" t="s">
        <v>6</v>
      </c>
      <c r="H11" s="21" t="s">
        <v>773</v>
      </c>
      <c r="I11" s="22" t="s">
        <v>776</v>
      </c>
      <c r="J11" s="23" t="s">
        <v>778</v>
      </c>
      <c r="K11" s="24" t="s">
        <v>779</v>
      </c>
      <c r="L11" s="26" t="s">
        <v>781</v>
      </c>
      <c r="M11" s="33"/>
      <c r="Z11" s="28" t="s">
        <v>783</v>
      </c>
      <c r="AA11" s="28" t="s">
        <v>784</v>
      </c>
      <c r="AB11" s="28" t="s">
        <v>785</v>
      </c>
      <c r="AC11" s="28" t="s">
        <v>786</v>
      </c>
      <c r="AD11" s="28" t="s">
        <v>787</v>
      </c>
      <c r="AE11" s="28" t="s">
        <v>788</v>
      </c>
      <c r="AF11" s="28" t="s">
        <v>789</v>
      </c>
      <c r="AG11" s="28" t="s">
        <v>790</v>
      </c>
      <c r="AH11" s="28" t="s">
        <v>791</v>
      </c>
      <c r="BH11" s="28" t="s">
        <v>833</v>
      </c>
      <c r="BI11" s="28" t="s">
        <v>834</v>
      </c>
      <c r="BJ11" s="28" t="s">
        <v>835</v>
      </c>
    </row>
    <row r="12" spans="1:62" x14ac:dyDescent="0.2">
      <c r="A12" s="3"/>
      <c r="B12" s="13"/>
      <c r="C12" s="97" t="s">
        <v>466</v>
      </c>
      <c r="D12" s="98"/>
      <c r="E12" s="98"/>
      <c r="F12" s="3" t="s">
        <v>6</v>
      </c>
      <c r="G12" s="3" t="s">
        <v>6</v>
      </c>
      <c r="H12" s="3" t="s">
        <v>6</v>
      </c>
      <c r="I12" s="36">
        <f>I13+I20+I23+I26+I28+I32+I34+I44+I47+I50+I86+I95+I102+I122+I137+I146+I148+I159+I163+I180+I198+I213+I219+I228+I244+I248+I281</f>
        <v>0</v>
      </c>
      <c r="J12" s="36">
        <f>J13+J20+J23+J26+J28+J32+J34+J44+J47+J50+J86+J95+J102+J122+J137+J146+J148+J159+J163+J180+J198+J213+J219+J228+J244+J248+J281</f>
        <v>0</v>
      </c>
      <c r="K12" s="36">
        <f>K13+K20+K23+K26+K28+K32+K34+K44+K47+K50+K86+K95+K102+K122+K137+K146+K148+K159+K163+K180+K198+K213+K219+K228+K244+K248+K281</f>
        <v>0</v>
      </c>
      <c r="L12" s="27"/>
    </row>
    <row r="13" spans="1:62" x14ac:dyDescent="0.2">
      <c r="A13" s="4"/>
      <c r="B13" s="14" t="s">
        <v>17</v>
      </c>
      <c r="C13" s="99" t="s">
        <v>467</v>
      </c>
      <c r="D13" s="100"/>
      <c r="E13" s="100"/>
      <c r="F13" s="4" t="s">
        <v>6</v>
      </c>
      <c r="G13" s="4" t="s">
        <v>6</v>
      </c>
      <c r="H13" s="4" t="s">
        <v>6</v>
      </c>
      <c r="I13" s="37">
        <f>SUM(I14:I18)</f>
        <v>0</v>
      </c>
      <c r="J13" s="37">
        <f>SUM(J14:J18)</f>
        <v>0</v>
      </c>
      <c r="K13" s="37">
        <f>SUM(K14:K18)</f>
        <v>0</v>
      </c>
      <c r="L13" s="28"/>
      <c r="AI13" s="28" t="s">
        <v>792</v>
      </c>
      <c r="AS13" s="37">
        <f>SUM(AJ14:AJ18)</f>
        <v>0</v>
      </c>
      <c r="AT13" s="37">
        <f>SUM(AK14:AK18)</f>
        <v>0</v>
      </c>
      <c r="AU13" s="37">
        <f>SUM(AL14:AL18)</f>
        <v>0</v>
      </c>
    </row>
    <row r="14" spans="1:62" x14ac:dyDescent="0.2">
      <c r="A14" s="5" t="s">
        <v>7</v>
      </c>
      <c r="B14" s="5" t="s">
        <v>229</v>
      </c>
      <c r="C14" s="101" t="s">
        <v>468</v>
      </c>
      <c r="D14" s="102"/>
      <c r="E14" s="102"/>
      <c r="F14" s="5" t="s">
        <v>759</v>
      </c>
      <c r="G14" s="18">
        <v>88.807500000000005</v>
      </c>
      <c r="H14" s="18">
        <v>0</v>
      </c>
      <c r="I14" s="18">
        <f>G14*AO14</f>
        <v>0</v>
      </c>
      <c r="J14" s="18">
        <f>G14*AP14</f>
        <v>0</v>
      </c>
      <c r="K14" s="18">
        <f>G14*H14</f>
        <v>0</v>
      </c>
      <c r="L14" s="29" t="s">
        <v>782</v>
      </c>
      <c r="Z14" s="34">
        <f>IF(AQ14="5",BJ14,0)</f>
        <v>0</v>
      </c>
      <c r="AB14" s="34">
        <f>IF(AQ14="1",BH14,0)</f>
        <v>0</v>
      </c>
      <c r="AC14" s="34">
        <f>IF(AQ14="1",BI14,0)</f>
        <v>0</v>
      </c>
      <c r="AD14" s="34">
        <f>IF(AQ14="7",BH14,0)</f>
        <v>0</v>
      </c>
      <c r="AE14" s="34">
        <f>IF(AQ14="7",BI14,0)</f>
        <v>0</v>
      </c>
      <c r="AF14" s="34">
        <f>IF(AQ14="2",BH14,0)</f>
        <v>0</v>
      </c>
      <c r="AG14" s="34">
        <f>IF(AQ14="2",BI14,0)</f>
        <v>0</v>
      </c>
      <c r="AH14" s="34">
        <f>IF(AQ14="0",BJ14,0)</f>
        <v>0</v>
      </c>
      <c r="AI14" s="28" t="s">
        <v>792</v>
      </c>
      <c r="AJ14" s="18">
        <f>IF(AN14=0,K14,0)</f>
        <v>0</v>
      </c>
      <c r="AK14" s="18">
        <f>IF(AN14=15,K14,0)</f>
        <v>0</v>
      </c>
      <c r="AL14" s="18">
        <f>IF(AN14=21,K14,0)</f>
        <v>0</v>
      </c>
      <c r="AN14" s="34">
        <v>21</v>
      </c>
      <c r="AO14" s="34">
        <f>H14*0</f>
        <v>0</v>
      </c>
      <c r="AP14" s="34">
        <f>H14*(1-0)</f>
        <v>0</v>
      </c>
      <c r="AQ14" s="29" t="s">
        <v>7</v>
      </c>
      <c r="AV14" s="34">
        <f>AW14+AX14</f>
        <v>0</v>
      </c>
      <c r="AW14" s="34">
        <f>G14*AO14</f>
        <v>0</v>
      </c>
      <c r="AX14" s="34">
        <f>G14*AP14</f>
        <v>0</v>
      </c>
      <c r="AY14" s="35" t="s">
        <v>794</v>
      </c>
      <c r="AZ14" s="35" t="s">
        <v>822</v>
      </c>
      <c r="BA14" s="28" t="s">
        <v>831</v>
      </c>
      <c r="BC14" s="34">
        <f>AW14+AX14</f>
        <v>0</v>
      </c>
      <c r="BD14" s="34">
        <f>H14/(100-BE14)*100</f>
        <v>0</v>
      </c>
      <c r="BE14" s="34">
        <v>0</v>
      </c>
      <c r="BF14" s="34">
        <f>14</f>
        <v>14</v>
      </c>
      <c r="BH14" s="18">
        <f>G14*AO14</f>
        <v>0</v>
      </c>
      <c r="BI14" s="18">
        <f>G14*AP14</f>
        <v>0</v>
      </c>
      <c r="BJ14" s="18">
        <f>G14*H14</f>
        <v>0</v>
      </c>
    </row>
    <row r="15" spans="1:62" x14ac:dyDescent="0.2">
      <c r="C15" s="103" t="s">
        <v>469</v>
      </c>
      <c r="D15" s="104"/>
      <c r="E15" s="104"/>
    </row>
    <row r="16" spans="1:62" x14ac:dyDescent="0.2">
      <c r="A16" s="5" t="s">
        <v>8</v>
      </c>
      <c r="B16" s="5" t="s">
        <v>230</v>
      </c>
      <c r="C16" s="101" t="s">
        <v>470</v>
      </c>
      <c r="D16" s="102"/>
      <c r="E16" s="102"/>
      <c r="F16" s="5" t="s">
        <v>759</v>
      </c>
      <c r="G16" s="18">
        <v>88.807500000000005</v>
      </c>
      <c r="H16" s="18">
        <v>0</v>
      </c>
      <c r="I16" s="18">
        <f>G16*AO16</f>
        <v>0</v>
      </c>
      <c r="J16" s="18">
        <f>G16*AP16</f>
        <v>0</v>
      </c>
      <c r="K16" s="18">
        <f>G16*H16</f>
        <v>0</v>
      </c>
      <c r="L16" s="29" t="s">
        <v>782</v>
      </c>
      <c r="Z16" s="34">
        <f>IF(AQ16="5",BJ16,0)</f>
        <v>0</v>
      </c>
      <c r="AB16" s="34">
        <f>IF(AQ16="1",BH16,0)</f>
        <v>0</v>
      </c>
      <c r="AC16" s="34">
        <f>IF(AQ16="1",BI16,0)</f>
        <v>0</v>
      </c>
      <c r="AD16" s="34">
        <f>IF(AQ16="7",BH16,0)</f>
        <v>0</v>
      </c>
      <c r="AE16" s="34">
        <f>IF(AQ16="7",BI16,0)</f>
        <v>0</v>
      </c>
      <c r="AF16" s="34">
        <f>IF(AQ16="2",BH16,0)</f>
        <v>0</v>
      </c>
      <c r="AG16" s="34">
        <f>IF(AQ16="2",BI16,0)</f>
        <v>0</v>
      </c>
      <c r="AH16" s="34">
        <f>IF(AQ16="0",BJ16,0)</f>
        <v>0</v>
      </c>
      <c r="AI16" s="28" t="s">
        <v>792</v>
      </c>
      <c r="AJ16" s="18">
        <f>IF(AN16=0,K16,0)</f>
        <v>0</v>
      </c>
      <c r="AK16" s="18">
        <f>IF(AN16=15,K16,0)</f>
        <v>0</v>
      </c>
      <c r="AL16" s="18">
        <f>IF(AN16=21,K16,0)</f>
        <v>0</v>
      </c>
      <c r="AN16" s="34">
        <v>21</v>
      </c>
      <c r="AO16" s="34">
        <f>H16*0</f>
        <v>0</v>
      </c>
      <c r="AP16" s="34">
        <f>H16*(1-0)</f>
        <v>0</v>
      </c>
      <c r="AQ16" s="29" t="s">
        <v>7</v>
      </c>
      <c r="AV16" s="34">
        <f>AW16+AX16</f>
        <v>0</v>
      </c>
      <c r="AW16" s="34">
        <f>G16*AO16</f>
        <v>0</v>
      </c>
      <c r="AX16" s="34">
        <f>G16*AP16</f>
        <v>0</v>
      </c>
      <c r="AY16" s="35" t="s">
        <v>794</v>
      </c>
      <c r="AZ16" s="35" t="s">
        <v>822</v>
      </c>
      <c r="BA16" s="28" t="s">
        <v>831</v>
      </c>
      <c r="BC16" s="34">
        <f>AW16+AX16</f>
        <v>0</v>
      </c>
      <c r="BD16" s="34">
        <f>H16/(100-BE16)*100</f>
        <v>0</v>
      </c>
      <c r="BE16" s="34">
        <v>0</v>
      </c>
      <c r="BF16" s="34">
        <f>16</f>
        <v>16</v>
      </c>
      <c r="BH16" s="18">
        <f>G16*AO16</f>
        <v>0</v>
      </c>
      <c r="BI16" s="18">
        <f>G16*AP16</f>
        <v>0</v>
      </c>
      <c r="BJ16" s="18">
        <f>G16*H16</f>
        <v>0</v>
      </c>
    </row>
    <row r="17" spans="1:62" x14ac:dyDescent="0.2">
      <c r="C17" s="103" t="s">
        <v>471</v>
      </c>
      <c r="D17" s="104"/>
      <c r="E17" s="104"/>
    </row>
    <row r="18" spans="1:62" x14ac:dyDescent="0.2">
      <c r="A18" s="5" t="s">
        <v>9</v>
      </c>
      <c r="B18" s="5" t="s">
        <v>231</v>
      </c>
      <c r="C18" s="101" t="s">
        <v>472</v>
      </c>
      <c r="D18" s="102"/>
      <c r="E18" s="102"/>
      <c r="F18" s="5" t="s">
        <v>759</v>
      </c>
      <c r="G18" s="18">
        <v>88.807500000000005</v>
      </c>
      <c r="H18" s="18">
        <v>0</v>
      </c>
      <c r="I18" s="18">
        <f>G18*AO18</f>
        <v>0</v>
      </c>
      <c r="J18" s="18">
        <f>G18*AP18</f>
        <v>0</v>
      </c>
      <c r="K18" s="18">
        <f>G18*H18</f>
        <v>0</v>
      </c>
      <c r="L18" s="29" t="s">
        <v>782</v>
      </c>
      <c r="Z18" s="34">
        <f>IF(AQ18="5",BJ18,0)</f>
        <v>0</v>
      </c>
      <c r="AB18" s="34">
        <f>IF(AQ18="1",BH18,0)</f>
        <v>0</v>
      </c>
      <c r="AC18" s="34">
        <f>IF(AQ18="1",BI18,0)</f>
        <v>0</v>
      </c>
      <c r="AD18" s="34">
        <f>IF(AQ18="7",BH18,0)</f>
        <v>0</v>
      </c>
      <c r="AE18" s="34">
        <f>IF(AQ18="7",BI18,0)</f>
        <v>0</v>
      </c>
      <c r="AF18" s="34">
        <f>IF(AQ18="2",BH18,0)</f>
        <v>0</v>
      </c>
      <c r="AG18" s="34">
        <f>IF(AQ18="2",BI18,0)</f>
        <v>0</v>
      </c>
      <c r="AH18" s="34">
        <f>IF(AQ18="0",BJ18,0)</f>
        <v>0</v>
      </c>
      <c r="AI18" s="28" t="s">
        <v>792</v>
      </c>
      <c r="AJ18" s="18">
        <f>IF(AN18=0,K18,0)</f>
        <v>0</v>
      </c>
      <c r="AK18" s="18">
        <f>IF(AN18=15,K18,0)</f>
        <v>0</v>
      </c>
      <c r="AL18" s="18">
        <f>IF(AN18=21,K18,0)</f>
        <v>0</v>
      </c>
      <c r="AN18" s="34">
        <v>21</v>
      </c>
      <c r="AO18" s="34">
        <f>H18*0</f>
        <v>0</v>
      </c>
      <c r="AP18" s="34">
        <f>H18*(1-0)</f>
        <v>0</v>
      </c>
      <c r="AQ18" s="29" t="s">
        <v>7</v>
      </c>
      <c r="AV18" s="34">
        <f>AW18+AX18</f>
        <v>0</v>
      </c>
      <c r="AW18" s="34">
        <f>G18*AO18</f>
        <v>0</v>
      </c>
      <c r="AX18" s="34">
        <f>G18*AP18</f>
        <v>0</v>
      </c>
      <c r="AY18" s="35" t="s">
        <v>794</v>
      </c>
      <c r="AZ18" s="35" t="s">
        <v>822</v>
      </c>
      <c r="BA18" s="28" t="s">
        <v>831</v>
      </c>
      <c r="BC18" s="34">
        <f>AW18+AX18</f>
        <v>0</v>
      </c>
      <c r="BD18" s="34">
        <f>H18/(100-BE18)*100</f>
        <v>0</v>
      </c>
      <c r="BE18" s="34">
        <v>0</v>
      </c>
      <c r="BF18" s="34">
        <f>18</f>
        <v>18</v>
      </c>
      <c r="BH18" s="18">
        <f>G18*AO18</f>
        <v>0</v>
      </c>
      <c r="BI18" s="18">
        <f>G18*AP18</f>
        <v>0</v>
      </c>
      <c r="BJ18" s="18">
        <f>G18*H18</f>
        <v>0</v>
      </c>
    </row>
    <row r="19" spans="1:62" x14ac:dyDescent="0.2">
      <c r="C19" s="103" t="s">
        <v>473</v>
      </c>
      <c r="D19" s="104"/>
      <c r="E19" s="104"/>
    </row>
    <row r="20" spans="1:62" x14ac:dyDescent="0.2">
      <c r="A20" s="4"/>
      <c r="B20" s="14" t="s">
        <v>19</v>
      </c>
      <c r="C20" s="99" t="s">
        <v>474</v>
      </c>
      <c r="D20" s="100"/>
      <c r="E20" s="100"/>
      <c r="F20" s="4" t="s">
        <v>6</v>
      </c>
      <c r="G20" s="4" t="s">
        <v>6</v>
      </c>
      <c r="H20" s="4" t="s">
        <v>6</v>
      </c>
      <c r="I20" s="37">
        <f>SUM(I21:I22)</f>
        <v>0</v>
      </c>
      <c r="J20" s="37">
        <f>SUM(J21:J22)</f>
        <v>0</v>
      </c>
      <c r="K20" s="37">
        <f>SUM(K21:K22)</f>
        <v>0</v>
      </c>
      <c r="L20" s="28"/>
      <c r="AI20" s="28" t="s">
        <v>792</v>
      </c>
      <c r="AS20" s="37">
        <f>SUM(AJ21:AJ22)</f>
        <v>0</v>
      </c>
      <c r="AT20" s="37">
        <f>SUM(AK21:AK22)</f>
        <v>0</v>
      </c>
      <c r="AU20" s="37">
        <f>SUM(AL21:AL22)</f>
        <v>0</v>
      </c>
    </row>
    <row r="21" spans="1:62" x14ac:dyDescent="0.2">
      <c r="A21" s="5" t="s">
        <v>10</v>
      </c>
      <c r="B21" s="5" t="s">
        <v>232</v>
      </c>
      <c r="C21" s="101" t="s">
        <v>475</v>
      </c>
      <c r="D21" s="102"/>
      <c r="E21" s="102"/>
      <c r="F21" s="5" t="s">
        <v>760</v>
      </c>
      <c r="G21" s="18">
        <v>21.83</v>
      </c>
      <c r="H21" s="18">
        <v>0</v>
      </c>
      <c r="I21" s="18">
        <f>G21*AO21</f>
        <v>0</v>
      </c>
      <c r="J21" s="18">
        <f>G21*AP21</f>
        <v>0</v>
      </c>
      <c r="K21" s="18">
        <f>G21*H21</f>
        <v>0</v>
      </c>
      <c r="L21" s="29" t="s">
        <v>782</v>
      </c>
      <c r="Z21" s="34">
        <f>IF(AQ21="5",BJ21,0)</f>
        <v>0</v>
      </c>
      <c r="AB21" s="34">
        <f>IF(AQ21="1",BH21,0)</f>
        <v>0</v>
      </c>
      <c r="AC21" s="34">
        <f>IF(AQ21="1",BI21,0)</f>
        <v>0</v>
      </c>
      <c r="AD21" s="34">
        <f>IF(AQ21="7",BH21,0)</f>
        <v>0</v>
      </c>
      <c r="AE21" s="34">
        <f>IF(AQ21="7",BI21,0)</f>
        <v>0</v>
      </c>
      <c r="AF21" s="34">
        <f>IF(AQ21="2",BH21,0)</f>
        <v>0</v>
      </c>
      <c r="AG21" s="34">
        <f>IF(AQ21="2",BI21,0)</f>
        <v>0</v>
      </c>
      <c r="AH21" s="34">
        <f>IF(AQ21="0",BJ21,0)</f>
        <v>0</v>
      </c>
      <c r="AI21" s="28" t="s">
        <v>792</v>
      </c>
      <c r="AJ21" s="18">
        <f>IF(AN21=0,K21,0)</f>
        <v>0</v>
      </c>
      <c r="AK21" s="18">
        <f>IF(AN21=15,K21,0)</f>
        <v>0</v>
      </c>
      <c r="AL21" s="18">
        <f>IF(AN21=21,K21,0)</f>
        <v>0</v>
      </c>
      <c r="AN21" s="34">
        <v>21</v>
      </c>
      <c r="AO21" s="34">
        <f>H21*0</f>
        <v>0</v>
      </c>
      <c r="AP21" s="34">
        <f>H21*(1-0)</f>
        <v>0</v>
      </c>
      <c r="AQ21" s="29" t="s">
        <v>7</v>
      </c>
      <c r="AV21" s="34">
        <f>AW21+AX21</f>
        <v>0</v>
      </c>
      <c r="AW21" s="34">
        <f>G21*AO21</f>
        <v>0</v>
      </c>
      <c r="AX21" s="34">
        <f>G21*AP21</f>
        <v>0</v>
      </c>
      <c r="AY21" s="35" t="s">
        <v>795</v>
      </c>
      <c r="AZ21" s="35" t="s">
        <v>822</v>
      </c>
      <c r="BA21" s="28" t="s">
        <v>831</v>
      </c>
      <c r="BC21" s="34">
        <f>AW21+AX21</f>
        <v>0</v>
      </c>
      <c r="BD21" s="34">
        <f>H21/(100-BE21)*100</f>
        <v>0</v>
      </c>
      <c r="BE21" s="34">
        <v>0</v>
      </c>
      <c r="BF21" s="34">
        <f>21</f>
        <v>21</v>
      </c>
      <c r="BH21" s="18">
        <f>G21*AO21</f>
        <v>0</v>
      </c>
      <c r="BI21" s="18">
        <f>G21*AP21</f>
        <v>0</v>
      </c>
      <c r="BJ21" s="18">
        <f>G21*H21</f>
        <v>0</v>
      </c>
    </row>
    <row r="22" spans="1:62" x14ac:dyDescent="0.2">
      <c r="A22" s="5" t="s">
        <v>11</v>
      </c>
      <c r="B22" s="5" t="s">
        <v>233</v>
      </c>
      <c r="C22" s="101" t="s">
        <v>476</v>
      </c>
      <c r="D22" s="102"/>
      <c r="E22" s="102"/>
      <c r="F22" s="5" t="s">
        <v>760</v>
      </c>
      <c r="G22" s="18">
        <v>21.83</v>
      </c>
      <c r="H22" s="18">
        <v>0</v>
      </c>
      <c r="I22" s="18">
        <f>G22*AO22</f>
        <v>0</v>
      </c>
      <c r="J22" s="18">
        <f>G22*AP22</f>
        <v>0</v>
      </c>
      <c r="K22" s="18">
        <f>G22*H22</f>
        <v>0</v>
      </c>
      <c r="L22" s="29" t="s">
        <v>782</v>
      </c>
      <c r="Z22" s="34">
        <f>IF(AQ22="5",BJ22,0)</f>
        <v>0</v>
      </c>
      <c r="AB22" s="34">
        <f>IF(AQ22="1",BH22,0)</f>
        <v>0</v>
      </c>
      <c r="AC22" s="34">
        <f>IF(AQ22="1",BI22,0)</f>
        <v>0</v>
      </c>
      <c r="AD22" s="34">
        <f>IF(AQ22="7",BH22,0)</f>
        <v>0</v>
      </c>
      <c r="AE22" s="34">
        <f>IF(AQ22="7",BI22,0)</f>
        <v>0</v>
      </c>
      <c r="AF22" s="34">
        <f>IF(AQ22="2",BH22,0)</f>
        <v>0</v>
      </c>
      <c r="AG22" s="34">
        <f>IF(AQ22="2",BI22,0)</f>
        <v>0</v>
      </c>
      <c r="AH22" s="34">
        <f>IF(AQ22="0",BJ22,0)</f>
        <v>0</v>
      </c>
      <c r="AI22" s="28" t="s">
        <v>792</v>
      </c>
      <c r="AJ22" s="18">
        <f>IF(AN22=0,K22,0)</f>
        <v>0</v>
      </c>
      <c r="AK22" s="18">
        <f>IF(AN22=15,K22,0)</f>
        <v>0</v>
      </c>
      <c r="AL22" s="18">
        <f>IF(AN22=21,K22,0)</f>
        <v>0</v>
      </c>
      <c r="AN22" s="34">
        <v>21</v>
      </c>
      <c r="AO22" s="34">
        <f>H22*0</f>
        <v>0</v>
      </c>
      <c r="AP22" s="34">
        <f>H22*(1-0)</f>
        <v>0</v>
      </c>
      <c r="AQ22" s="29" t="s">
        <v>7</v>
      </c>
      <c r="AV22" s="34">
        <f>AW22+AX22</f>
        <v>0</v>
      </c>
      <c r="AW22" s="34">
        <f>G22*AO22</f>
        <v>0</v>
      </c>
      <c r="AX22" s="34">
        <f>G22*AP22</f>
        <v>0</v>
      </c>
      <c r="AY22" s="35" t="s">
        <v>795</v>
      </c>
      <c r="AZ22" s="35" t="s">
        <v>822</v>
      </c>
      <c r="BA22" s="28" t="s">
        <v>831</v>
      </c>
      <c r="BC22" s="34">
        <f>AW22+AX22</f>
        <v>0</v>
      </c>
      <c r="BD22" s="34">
        <f>H22/(100-BE22)*100</f>
        <v>0</v>
      </c>
      <c r="BE22" s="34">
        <v>0</v>
      </c>
      <c r="BF22" s="34">
        <f>22</f>
        <v>22</v>
      </c>
      <c r="BH22" s="18">
        <f>G22*AO22</f>
        <v>0</v>
      </c>
      <c r="BI22" s="18">
        <f>G22*AP22</f>
        <v>0</v>
      </c>
      <c r="BJ22" s="18">
        <f>G22*H22</f>
        <v>0</v>
      </c>
    </row>
    <row r="23" spans="1:62" x14ac:dyDescent="0.2">
      <c r="A23" s="4"/>
      <c r="B23" s="14" t="s">
        <v>21</v>
      </c>
      <c r="C23" s="99" t="s">
        <v>477</v>
      </c>
      <c r="D23" s="100"/>
      <c r="E23" s="100"/>
      <c r="F23" s="4" t="s">
        <v>6</v>
      </c>
      <c r="G23" s="4" t="s">
        <v>6</v>
      </c>
      <c r="H23" s="4" t="s">
        <v>6</v>
      </c>
      <c r="I23" s="37">
        <f>SUM(I24:I25)</f>
        <v>0</v>
      </c>
      <c r="J23" s="37">
        <f>SUM(J24:J25)</f>
        <v>0</v>
      </c>
      <c r="K23" s="37">
        <f>SUM(K24:K25)</f>
        <v>0</v>
      </c>
      <c r="L23" s="28"/>
      <c r="AI23" s="28" t="s">
        <v>792</v>
      </c>
      <c r="AS23" s="37">
        <f>SUM(AJ24:AJ25)</f>
        <v>0</v>
      </c>
      <c r="AT23" s="37">
        <f>SUM(AK24:AK25)</f>
        <v>0</v>
      </c>
      <c r="AU23" s="37">
        <f>SUM(AL24:AL25)</f>
        <v>0</v>
      </c>
    </row>
    <row r="24" spans="1:62" x14ac:dyDescent="0.2">
      <c r="A24" s="5" t="s">
        <v>12</v>
      </c>
      <c r="B24" s="5" t="s">
        <v>234</v>
      </c>
      <c r="C24" s="101" t="s">
        <v>478</v>
      </c>
      <c r="D24" s="102"/>
      <c r="E24" s="102"/>
      <c r="F24" s="5" t="s">
        <v>759</v>
      </c>
      <c r="G24" s="18">
        <v>43.66</v>
      </c>
      <c r="H24" s="18">
        <v>0</v>
      </c>
      <c r="I24" s="18">
        <f>G24*AO24</f>
        <v>0</v>
      </c>
      <c r="J24" s="18">
        <f>G24*AP24</f>
        <v>0</v>
      </c>
      <c r="K24" s="18">
        <f>G24*H24</f>
        <v>0</v>
      </c>
      <c r="L24" s="29" t="s">
        <v>782</v>
      </c>
      <c r="Z24" s="34">
        <f>IF(AQ24="5",BJ24,0)</f>
        <v>0</v>
      </c>
      <c r="AB24" s="34">
        <f>IF(AQ24="1",BH24,0)</f>
        <v>0</v>
      </c>
      <c r="AC24" s="34">
        <f>IF(AQ24="1",BI24,0)</f>
        <v>0</v>
      </c>
      <c r="AD24" s="34">
        <f>IF(AQ24="7",BH24,0)</f>
        <v>0</v>
      </c>
      <c r="AE24" s="34">
        <f>IF(AQ24="7",BI24,0)</f>
        <v>0</v>
      </c>
      <c r="AF24" s="34">
        <f>IF(AQ24="2",BH24,0)</f>
        <v>0</v>
      </c>
      <c r="AG24" s="34">
        <f>IF(AQ24="2",BI24,0)</f>
        <v>0</v>
      </c>
      <c r="AH24" s="34">
        <f>IF(AQ24="0",BJ24,0)</f>
        <v>0</v>
      </c>
      <c r="AI24" s="28" t="s">
        <v>792</v>
      </c>
      <c r="AJ24" s="18">
        <f>IF(AN24=0,K24,0)</f>
        <v>0</v>
      </c>
      <c r="AK24" s="18">
        <f>IF(AN24=15,K24,0)</f>
        <v>0</v>
      </c>
      <c r="AL24" s="18">
        <f>IF(AN24=21,K24,0)</f>
        <v>0</v>
      </c>
      <c r="AN24" s="34">
        <v>21</v>
      </c>
      <c r="AO24" s="34">
        <f>H24*0.0901267592523303</f>
        <v>0</v>
      </c>
      <c r="AP24" s="34">
        <f>H24*(1-0.0901267592523303)</f>
        <v>0</v>
      </c>
      <c r="AQ24" s="29" t="s">
        <v>7</v>
      </c>
      <c r="AV24" s="34">
        <f>AW24+AX24</f>
        <v>0</v>
      </c>
      <c r="AW24" s="34">
        <f>G24*AO24</f>
        <v>0</v>
      </c>
      <c r="AX24" s="34">
        <f>G24*AP24</f>
        <v>0</v>
      </c>
      <c r="AY24" s="35" t="s">
        <v>796</v>
      </c>
      <c r="AZ24" s="35" t="s">
        <v>822</v>
      </c>
      <c r="BA24" s="28" t="s">
        <v>831</v>
      </c>
      <c r="BC24" s="34">
        <f>AW24+AX24</f>
        <v>0</v>
      </c>
      <c r="BD24" s="34">
        <f>H24/(100-BE24)*100</f>
        <v>0</v>
      </c>
      <c r="BE24" s="34">
        <v>0</v>
      </c>
      <c r="BF24" s="34">
        <f>24</f>
        <v>24</v>
      </c>
      <c r="BH24" s="18">
        <f>G24*AO24</f>
        <v>0</v>
      </c>
      <c r="BI24" s="18">
        <f>G24*AP24</f>
        <v>0</v>
      </c>
      <c r="BJ24" s="18">
        <f>G24*H24</f>
        <v>0</v>
      </c>
    </row>
    <row r="25" spans="1:62" x14ac:dyDescent="0.2">
      <c r="A25" s="5" t="s">
        <v>13</v>
      </c>
      <c r="B25" s="5" t="s">
        <v>235</v>
      </c>
      <c r="C25" s="101" t="s">
        <v>479</v>
      </c>
      <c r="D25" s="102"/>
      <c r="E25" s="102"/>
      <c r="F25" s="5" t="s">
        <v>759</v>
      </c>
      <c r="G25" s="18">
        <v>43.66</v>
      </c>
      <c r="H25" s="18">
        <v>0</v>
      </c>
      <c r="I25" s="18">
        <f>G25*AO25</f>
        <v>0</v>
      </c>
      <c r="J25" s="18">
        <f>G25*AP25</f>
        <v>0</v>
      </c>
      <c r="K25" s="18">
        <f>G25*H25</f>
        <v>0</v>
      </c>
      <c r="L25" s="29" t="s">
        <v>782</v>
      </c>
      <c r="Z25" s="34">
        <f>IF(AQ25="5",BJ25,0)</f>
        <v>0</v>
      </c>
      <c r="AB25" s="34">
        <f>IF(AQ25="1",BH25,0)</f>
        <v>0</v>
      </c>
      <c r="AC25" s="34">
        <f>IF(AQ25="1",BI25,0)</f>
        <v>0</v>
      </c>
      <c r="AD25" s="34">
        <f>IF(AQ25="7",BH25,0)</f>
        <v>0</v>
      </c>
      <c r="AE25" s="34">
        <f>IF(AQ25="7",BI25,0)</f>
        <v>0</v>
      </c>
      <c r="AF25" s="34">
        <f>IF(AQ25="2",BH25,0)</f>
        <v>0</v>
      </c>
      <c r="AG25" s="34">
        <f>IF(AQ25="2",BI25,0)</f>
        <v>0</v>
      </c>
      <c r="AH25" s="34">
        <f>IF(AQ25="0",BJ25,0)</f>
        <v>0</v>
      </c>
      <c r="AI25" s="28" t="s">
        <v>792</v>
      </c>
      <c r="AJ25" s="18">
        <f>IF(AN25=0,K25,0)</f>
        <v>0</v>
      </c>
      <c r="AK25" s="18">
        <f>IF(AN25=15,K25,0)</f>
        <v>0</v>
      </c>
      <c r="AL25" s="18">
        <f>IF(AN25=21,K25,0)</f>
        <v>0</v>
      </c>
      <c r="AN25" s="34">
        <v>21</v>
      </c>
      <c r="AO25" s="34">
        <f>H25*0</f>
        <v>0</v>
      </c>
      <c r="AP25" s="34">
        <f>H25*(1-0)</f>
        <v>0</v>
      </c>
      <c r="AQ25" s="29" t="s">
        <v>7</v>
      </c>
      <c r="AV25" s="34">
        <f>AW25+AX25</f>
        <v>0</v>
      </c>
      <c r="AW25" s="34">
        <f>G25*AO25</f>
        <v>0</v>
      </c>
      <c r="AX25" s="34">
        <f>G25*AP25</f>
        <v>0</v>
      </c>
      <c r="AY25" s="35" t="s">
        <v>796</v>
      </c>
      <c r="AZ25" s="35" t="s">
        <v>822</v>
      </c>
      <c r="BA25" s="28" t="s">
        <v>831</v>
      </c>
      <c r="BC25" s="34">
        <f>AW25+AX25</f>
        <v>0</v>
      </c>
      <c r="BD25" s="34">
        <f>H25/(100-BE25)*100</f>
        <v>0</v>
      </c>
      <c r="BE25" s="34">
        <v>0</v>
      </c>
      <c r="BF25" s="34">
        <f>25</f>
        <v>25</v>
      </c>
      <c r="BH25" s="18">
        <f>G25*AO25</f>
        <v>0</v>
      </c>
      <c r="BI25" s="18">
        <f>G25*AP25</f>
        <v>0</v>
      </c>
      <c r="BJ25" s="18">
        <f>G25*H25</f>
        <v>0</v>
      </c>
    </row>
    <row r="26" spans="1:62" x14ac:dyDescent="0.2">
      <c r="A26" s="4"/>
      <c r="B26" s="14" t="s">
        <v>22</v>
      </c>
      <c r="C26" s="99" t="s">
        <v>480</v>
      </c>
      <c r="D26" s="100"/>
      <c r="E26" s="100"/>
      <c r="F26" s="4" t="s">
        <v>6</v>
      </c>
      <c r="G26" s="4" t="s">
        <v>6</v>
      </c>
      <c r="H26" s="4" t="s">
        <v>6</v>
      </c>
      <c r="I26" s="37">
        <f>SUM(I27:I27)</f>
        <v>0</v>
      </c>
      <c r="J26" s="37">
        <f>SUM(J27:J27)</f>
        <v>0</v>
      </c>
      <c r="K26" s="37">
        <f>SUM(K27:K27)</f>
        <v>0</v>
      </c>
      <c r="L26" s="28"/>
      <c r="AI26" s="28" t="s">
        <v>792</v>
      </c>
      <c r="AS26" s="37">
        <f>SUM(AJ27:AJ27)</f>
        <v>0</v>
      </c>
      <c r="AT26" s="37">
        <f>SUM(AK27:AK27)</f>
        <v>0</v>
      </c>
      <c r="AU26" s="37">
        <f>SUM(AL27:AL27)</f>
        <v>0</v>
      </c>
    </row>
    <row r="27" spans="1:62" x14ac:dyDescent="0.2">
      <c r="A27" s="5" t="s">
        <v>14</v>
      </c>
      <c r="B27" s="5" t="s">
        <v>236</v>
      </c>
      <c r="C27" s="101" t="s">
        <v>481</v>
      </c>
      <c r="D27" s="102"/>
      <c r="E27" s="102"/>
      <c r="F27" s="5" t="s">
        <v>760</v>
      </c>
      <c r="G27" s="18">
        <v>21.83</v>
      </c>
      <c r="H27" s="18">
        <v>0</v>
      </c>
      <c r="I27" s="18">
        <f>G27*AO27</f>
        <v>0</v>
      </c>
      <c r="J27" s="18">
        <f>G27*AP27</f>
        <v>0</v>
      </c>
      <c r="K27" s="18">
        <f>G27*H27</f>
        <v>0</v>
      </c>
      <c r="L27" s="29" t="s">
        <v>782</v>
      </c>
      <c r="Z27" s="34">
        <f>IF(AQ27="5",BJ27,0)</f>
        <v>0</v>
      </c>
      <c r="AB27" s="34">
        <f>IF(AQ27="1",BH27,0)</f>
        <v>0</v>
      </c>
      <c r="AC27" s="34">
        <f>IF(AQ27="1",BI27,0)</f>
        <v>0</v>
      </c>
      <c r="AD27" s="34">
        <f>IF(AQ27="7",BH27,0)</f>
        <v>0</v>
      </c>
      <c r="AE27" s="34">
        <f>IF(AQ27="7",BI27,0)</f>
        <v>0</v>
      </c>
      <c r="AF27" s="34">
        <f>IF(AQ27="2",BH27,0)</f>
        <v>0</v>
      </c>
      <c r="AG27" s="34">
        <f>IF(AQ27="2",BI27,0)</f>
        <v>0</v>
      </c>
      <c r="AH27" s="34">
        <f>IF(AQ27="0",BJ27,0)</f>
        <v>0</v>
      </c>
      <c r="AI27" s="28" t="s">
        <v>792</v>
      </c>
      <c r="AJ27" s="18">
        <f>IF(AN27=0,K27,0)</f>
        <v>0</v>
      </c>
      <c r="AK27" s="18">
        <f>IF(AN27=15,K27,0)</f>
        <v>0</v>
      </c>
      <c r="AL27" s="18">
        <f>IF(AN27=21,K27,0)</f>
        <v>0</v>
      </c>
      <c r="AN27" s="34">
        <v>21</v>
      </c>
      <c r="AO27" s="34">
        <f>H27*0</f>
        <v>0</v>
      </c>
      <c r="AP27" s="34">
        <f>H27*(1-0)</f>
        <v>0</v>
      </c>
      <c r="AQ27" s="29" t="s">
        <v>7</v>
      </c>
      <c r="AV27" s="34">
        <f>AW27+AX27</f>
        <v>0</v>
      </c>
      <c r="AW27" s="34">
        <f>G27*AO27</f>
        <v>0</v>
      </c>
      <c r="AX27" s="34">
        <f>G27*AP27</f>
        <v>0</v>
      </c>
      <c r="AY27" s="35" t="s">
        <v>797</v>
      </c>
      <c r="AZ27" s="35" t="s">
        <v>822</v>
      </c>
      <c r="BA27" s="28" t="s">
        <v>831</v>
      </c>
      <c r="BC27" s="34">
        <f>AW27+AX27</f>
        <v>0</v>
      </c>
      <c r="BD27" s="34">
        <f>H27/(100-BE27)*100</f>
        <v>0</v>
      </c>
      <c r="BE27" s="34">
        <v>0</v>
      </c>
      <c r="BF27" s="34">
        <f>27</f>
        <v>27</v>
      </c>
      <c r="BH27" s="18">
        <f>G27*AO27</f>
        <v>0</v>
      </c>
      <c r="BI27" s="18">
        <f>G27*AP27</f>
        <v>0</v>
      </c>
      <c r="BJ27" s="18">
        <f>G27*H27</f>
        <v>0</v>
      </c>
    </row>
    <row r="28" spans="1:62" x14ac:dyDescent="0.2">
      <c r="A28" s="4"/>
      <c r="B28" s="14" t="s">
        <v>23</v>
      </c>
      <c r="C28" s="99" t="s">
        <v>482</v>
      </c>
      <c r="D28" s="100"/>
      <c r="E28" s="100"/>
      <c r="F28" s="4" t="s">
        <v>6</v>
      </c>
      <c r="G28" s="4" t="s">
        <v>6</v>
      </c>
      <c r="H28" s="4" t="s">
        <v>6</v>
      </c>
      <c r="I28" s="37">
        <f>SUM(I29:I30)</f>
        <v>0</v>
      </c>
      <c r="J28" s="37">
        <f>SUM(J29:J30)</f>
        <v>0</v>
      </c>
      <c r="K28" s="37">
        <f>SUM(K29:K30)</f>
        <v>0</v>
      </c>
      <c r="L28" s="28"/>
      <c r="AI28" s="28" t="s">
        <v>792</v>
      </c>
      <c r="AS28" s="37">
        <f>SUM(AJ29:AJ30)</f>
        <v>0</v>
      </c>
      <c r="AT28" s="37">
        <f>SUM(AK29:AK30)</f>
        <v>0</v>
      </c>
      <c r="AU28" s="37">
        <f>SUM(AL29:AL30)</f>
        <v>0</v>
      </c>
    </row>
    <row r="29" spans="1:62" x14ac:dyDescent="0.2">
      <c r="A29" s="5" t="s">
        <v>15</v>
      </c>
      <c r="B29" s="5" t="s">
        <v>237</v>
      </c>
      <c r="C29" s="101" t="s">
        <v>483</v>
      </c>
      <c r="D29" s="102"/>
      <c r="E29" s="102"/>
      <c r="F29" s="5" t="s">
        <v>760</v>
      </c>
      <c r="G29" s="18">
        <v>15.15002</v>
      </c>
      <c r="H29" s="18">
        <v>0</v>
      </c>
      <c r="I29" s="18">
        <f>G29*AO29</f>
        <v>0</v>
      </c>
      <c r="J29" s="18">
        <f>G29*AP29</f>
        <v>0</v>
      </c>
      <c r="K29" s="18">
        <f>G29*H29</f>
        <v>0</v>
      </c>
      <c r="L29" s="29" t="s">
        <v>782</v>
      </c>
      <c r="Z29" s="34">
        <f>IF(AQ29="5",BJ29,0)</f>
        <v>0</v>
      </c>
      <c r="AB29" s="34">
        <f>IF(AQ29="1",BH29,0)</f>
        <v>0</v>
      </c>
      <c r="AC29" s="34">
        <f>IF(AQ29="1",BI29,0)</f>
        <v>0</v>
      </c>
      <c r="AD29" s="34">
        <f>IF(AQ29="7",BH29,0)</f>
        <v>0</v>
      </c>
      <c r="AE29" s="34">
        <f>IF(AQ29="7",BI29,0)</f>
        <v>0</v>
      </c>
      <c r="AF29" s="34">
        <f>IF(AQ29="2",BH29,0)</f>
        <v>0</v>
      </c>
      <c r="AG29" s="34">
        <f>IF(AQ29="2",BI29,0)</f>
        <v>0</v>
      </c>
      <c r="AH29" s="34">
        <f>IF(AQ29="0",BJ29,0)</f>
        <v>0</v>
      </c>
      <c r="AI29" s="28" t="s">
        <v>792</v>
      </c>
      <c r="AJ29" s="18">
        <f>IF(AN29=0,K29,0)</f>
        <v>0</v>
      </c>
      <c r="AK29" s="18">
        <f>IF(AN29=15,K29,0)</f>
        <v>0</v>
      </c>
      <c r="AL29" s="18">
        <f>IF(AN29=21,K29,0)</f>
        <v>0</v>
      </c>
      <c r="AN29" s="34">
        <v>21</v>
      </c>
      <c r="AO29" s="34">
        <f>H29*0</f>
        <v>0</v>
      </c>
      <c r="AP29" s="34">
        <f>H29*(1-0)</f>
        <v>0</v>
      </c>
      <c r="AQ29" s="29" t="s">
        <v>7</v>
      </c>
      <c r="AV29" s="34">
        <f>AW29+AX29</f>
        <v>0</v>
      </c>
      <c r="AW29" s="34">
        <f>G29*AO29</f>
        <v>0</v>
      </c>
      <c r="AX29" s="34">
        <f>G29*AP29</f>
        <v>0</v>
      </c>
      <c r="AY29" s="35" t="s">
        <v>798</v>
      </c>
      <c r="AZ29" s="35" t="s">
        <v>822</v>
      </c>
      <c r="BA29" s="28" t="s">
        <v>831</v>
      </c>
      <c r="BC29" s="34">
        <f>AW29+AX29</f>
        <v>0</v>
      </c>
      <c r="BD29" s="34">
        <f>H29/(100-BE29)*100</f>
        <v>0</v>
      </c>
      <c r="BE29" s="34">
        <v>0</v>
      </c>
      <c r="BF29" s="34">
        <f>29</f>
        <v>29</v>
      </c>
      <c r="BH29" s="18">
        <f>G29*AO29</f>
        <v>0</v>
      </c>
      <c r="BI29" s="18">
        <f>G29*AP29</f>
        <v>0</v>
      </c>
      <c r="BJ29" s="18">
        <f>G29*H29</f>
        <v>0</v>
      </c>
    </row>
    <row r="30" spans="1:62" x14ac:dyDescent="0.2">
      <c r="A30" s="5" t="s">
        <v>16</v>
      </c>
      <c r="B30" s="5" t="s">
        <v>238</v>
      </c>
      <c r="C30" s="101" t="s">
        <v>484</v>
      </c>
      <c r="D30" s="102"/>
      <c r="E30" s="102"/>
      <c r="F30" s="5" t="s">
        <v>760</v>
      </c>
      <c r="G30" s="18">
        <v>6.6799799999999996</v>
      </c>
      <c r="H30" s="18">
        <v>0</v>
      </c>
      <c r="I30" s="18">
        <f>G30*AO30</f>
        <v>0</v>
      </c>
      <c r="J30" s="18">
        <f>G30*AP30</f>
        <v>0</v>
      </c>
      <c r="K30" s="18">
        <f>G30*H30</f>
        <v>0</v>
      </c>
      <c r="L30" s="29" t="s">
        <v>782</v>
      </c>
      <c r="Z30" s="34">
        <f>IF(AQ30="5",BJ30,0)</f>
        <v>0</v>
      </c>
      <c r="AB30" s="34">
        <f>IF(AQ30="1",BH30,0)</f>
        <v>0</v>
      </c>
      <c r="AC30" s="34">
        <f>IF(AQ30="1",BI30,0)</f>
        <v>0</v>
      </c>
      <c r="AD30" s="34">
        <f>IF(AQ30="7",BH30,0)</f>
        <v>0</v>
      </c>
      <c r="AE30" s="34">
        <f>IF(AQ30="7",BI30,0)</f>
        <v>0</v>
      </c>
      <c r="AF30" s="34">
        <f>IF(AQ30="2",BH30,0)</f>
        <v>0</v>
      </c>
      <c r="AG30" s="34">
        <f>IF(AQ30="2",BI30,0)</f>
        <v>0</v>
      </c>
      <c r="AH30" s="34">
        <f>IF(AQ30="0",BJ30,0)</f>
        <v>0</v>
      </c>
      <c r="AI30" s="28" t="s">
        <v>792</v>
      </c>
      <c r="AJ30" s="18">
        <f>IF(AN30=0,K30,0)</f>
        <v>0</v>
      </c>
      <c r="AK30" s="18">
        <f>IF(AN30=15,K30,0)</f>
        <v>0</v>
      </c>
      <c r="AL30" s="18">
        <f>IF(AN30=21,K30,0)</f>
        <v>0</v>
      </c>
      <c r="AN30" s="34">
        <v>21</v>
      </c>
      <c r="AO30" s="34">
        <f>H30*0</f>
        <v>0</v>
      </c>
      <c r="AP30" s="34">
        <f>H30*(1-0)</f>
        <v>0</v>
      </c>
      <c r="AQ30" s="29" t="s">
        <v>7</v>
      </c>
      <c r="AV30" s="34">
        <f>AW30+AX30</f>
        <v>0</v>
      </c>
      <c r="AW30" s="34">
        <f>G30*AO30</f>
        <v>0</v>
      </c>
      <c r="AX30" s="34">
        <f>G30*AP30</f>
        <v>0</v>
      </c>
      <c r="AY30" s="35" t="s">
        <v>798</v>
      </c>
      <c r="AZ30" s="35" t="s">
        <v>822</v>
      </c>
      <c r="BA30" s="28" t="s">
        <v>831</v>
      </c>
      <c r="BC30" s="34">
        <f>AW30+AX30</f>
        <v>0</v>
      </c>
      <c r="BD30" s="34">
        <f>H30/(100-BE30)*100</f>
        <v>0</v>
      </c>
      <c r="BE30" s="34">
        <v>0</v>
      </c>
      <c r="BF30" s="34">
        <f>30</f>
        <v>30</v>
      </c>
      <c r="BH30" s="18">
        <f>G30*AO30</f>
        <v>0</v>
      </c>
      <c r="BI30" s="18">
        <f>G30*AP30</f>
        <v>0</v>
      </c>
      <c r="BJ30" s="18">
        <f>G30*H30</f>
        <v>0</v>
      </c>
    </row>
    <row r="31" spans="1:62" x14ac:dyDescent="0.2">
      <c r="C31" s="103" t="s">
        <v>485</v>
      </c>
      <c r="D31" s="104"/>
      <c r="E31" s="104"/>
    </row>
    <row r="32" spans="1:62" x14ac:dyDescent="0.2">
      <c r="A32" s="4"/>
      <c r="B32" s="14" t="s">
        <v>24</v>
      </c>
      <c r="C32" s="99" t="s">
        <v>486</v>
      </c>
      <c r="D32" s="100"/>
      <c r="E32" s="100"/>
      <c r="F32" s="4" t="s">
        <v>6</v>
      </c>
      <c r="G32" s="4" t="s">
        <v>6</v>
      </c>
      <c r="H32" s="4" t="s">
        <v>6</v>
      </c>
      <c r="I32" s="37">
        <f>SUM(I33:I33)</f>
        <v>0</v>
      </c>
      <c r="J32" s="37">
        <f>SUM(J33:J33)</f>
        <v>0</v>
      </c>
      <c r="K32" s="37">
        <f>SUM(K33:K33)</f>
        <v>0</v>
      </c>
      <c r="L32" s="28"/>
      <c r="AI32" s="28" t="s">
        <v>792</v>
      </c>
      <c r="AS32" s="37">
        <f>SUM(AJ33:AJ33)</f>
        <v>0</v>
      </c>
      <c r="AT32" s="37">
        <f>SUM(AK33:AK33)</f>
        <v>0</v>
      </c>
      <c r="AU32" s="37">
        <f>SUM(AL33:AL33)</f>
        <v>0</v>
      </c>
    </row>
    <row r="33" spans="1:62" x14ac:dyDescent="0.2">
      <c r="A33" s="5" t="s">
        <v>17</v>
      </c>
      <c r="B33" s="5" t="s">
        <v>239</v>
      </c>
      <c r="C33" s="101" t="s">
        <v>487</v>
      </c>
      <c r="D33" s="102"/>
      <c r="E33" s="102"/>
      <c r="F33" s="5" t="s">
        <v>759</v>
      </c>
      <c r="G33" s="18">
        <v>100</v>
      </c>
      <c r="H33" s="18">
        <v>0</v>
      </c>
      <c r="I33" s="18">
        <f>G33*AO33</f>
        <v>0</v>
      </c>
      <c r="J33" s="18">
        <f>G33*AP33</f>
        <v>0</v>
      </c>
      <c r="K33" s="18">
        <f>G33*H33</f>
        <v>0</v>
      </c>
      <c r="L33" s="29" t="s">
        <v>782</v>
      </c>
      <c r="Z33" s="34">
        <f>IF(AQ33="5",BJ33,0)</f>
        <v>0</v>
      </c>
      <c r="AB33" s="34">
        <f>IF(AQ33="1",BH33,0)</f>
        <v>0</v>
      </c>
      <c r="AC33" s="34">
        <f>IF(AQ33="1",BI33,0)</f>
        <v>0</v>
      </c>
      <c r="AD33" s="34">
        <f>IF(AQ33="7",BH33,0)</f>
        <v>0</v>
      </c>
      <c r="AE33" s="34">
        <f>IF(AQ33="7",BI33,0)</f>
        <v>0</v>
      </c>
      <c r="AF33" s="34">
        <f>IF(AQ33="2",BH33,0)</f>
        <v>0</v>
      </c>
      <c r="AG33" s="34">
        <f>IF(AQ33="2",BI33,0)</f>
        <v>0</v>
      </c>
      <c r="AH33" s="34">
        <f>IF(AQ33="0",BJ33,0)</f>
        <v>0</v>
      </c>
      <c r="AI33" s="28" t="s">
        <v>792</v>
      </c>
      <c r="AJ33" s="18">
        <f>IF(AN33=0,K33,0)</f>
        <v>0</v>
      </c>
      <c r="AK33" s="18">
        <f>IF(AN33=15,K33,0)</f>
        <v>0</v>
      </c>
      <c r="AL33" s="18">
        <f>IF(AN33=21,K33,0)</f>
        <v>0</v>
      </c>
      <c r="AN33" s="34">
        <v>21</v>
      </c>
      <c r="AO33" s="34">
        <f>H33*0.0760128617363344</f>
        <v>0</v>
      </c>
      <c r="AP33" s="34">
        <f>H33*(1-0.0760128617363344)</f>
        <v>0</v>
      </c>
      <c r="AQ33" s="29" t="s">
        <v>7</v>
      </c>
      <c r="AV33" s="34">
        <f>AW33+AX33</f>
        <v>0</v>
      </c>
      <c r="AW33" s="34">
        <f>G33*AO33</f>
        <v>0</v>
      </c>
      <c r="AX33" s="34">
        <f>G33*AP33</f>
        <v>0</v>
      </c>
      <c r="AY33" s="35" t="s">
        <v>799</v>
      </c>
      <c r="AZ33" s="35" t="s">
        <v>822</v>
      </c>
      <c r="BA33" s="28" t="s">
        <v>831</v>
      </c>
      <c r="BC33" s="34">
        <f>AW33+AX33</f>
        <v>0</v>
      </c>
      <c r="BD33" s="34">
        <f>H33/(100-BE33)*100</f>
        <v>0</v>
      </c>
      <c r="BE33" s="34">
        <v>0</v>
      </c>
      <c r="BF33" s="34">
        <f>33</f>
        <v>33</v>
      </c>
      <c r="BH33" s="18">
        <f>G33*AO33</f>
        <v>0</v>
      </c>
      <c r="BI33" s="18">
        <f>G33*AP33</f>
        <v>0</v>
      </c>
      <c r="BJ33" s="18">
        <f>G33*H33</f>
        <v>0</v>
      </c>
    </row>
    <row r="34" spans="1:62" x14ac:dyDescent="0.2">
      <c r="A34" s="4"/>
      <c r="B34" s="14" t="s">
        <v>62</v>
      </c>
      <c r="C34" s="99" t="s">
        <v>488</v>
      </c>
      <c r="D34" s="100"/>
      <c r="E34" s="100"/>
      <c r="F34" s="4" t="s">
        <v>6</v>
      </c>
      <c r="G34" s="4" t="s">
        <v>6</v>
      </c>
      <c r="H34" s="4" t="s">
        <v>6</v>
      </c>
      <c r="I34" s="37">
        <f>SUM(I35:I43)</f>
        <v>0</v>
      </c>
      <c r="J34" s="37">
        <f>SUM(J35:J43)</f>
        <v>0</v>
      </c>
      <c r="K34" s="37">
        <f>SUM(K35:K43)</f>
        <v>0</v>
      </c>
      <c r="L34" s="28"/>
      <c r="AI34" s="28" t="s">
        <v>792</v>
      </c>
      <c r="AS34" s="37">
        <f>SUM(AJ35:AJ43)</f>
        <v>0</v>
      </c>
      <c r="AT34" s="37">
        <f>SUM(AK35:AK43)</f>
        <v>0</v>
      </c>
      <c r="AU34" s="37">
        <f>SUM(AL35:AL43)</f>
        <v>0</v>
      </c>
    </row>
    <row r="35" spans="1:62" x14ac:dyDescent="0.2">
      <c r="A35" s="5" t="s">
        <v>18</v>
      </c>
      <c r="B35" s="5" t="s">
        <v>240</v>
      </c>
      <c r="C35" s="101" t="s">
        <v>489</v>
      </c>
      <c r="D35" s="102"/>
      <c r="E35" s="102"/>
      <c r="F35" s="5" t="s">
        <v>759</v>
      </c>
      <c r="G35" s="18">
        <v>58.3</v>
      </c>
      <c r="H35" s="18">
        <v>0</v>
      </c>
      <c r="I35" s="18">
        <f>G35*AO35</f>
        <v>0</v>
      </c>
      <c r="J35" s="18">
        <f>G35*AP35</f>
        <v>0</v>
      </c>
      <c r="K35" s="18">
        <f>G35*H35</f>
        <v>0</v>
      </c>
      <c r="L35" s="29" t="s">
        <v>782</v>
      </c>
      <c r="Z35" s="34">
        <f>IF(AQ35="5",BJ35,0)</f>
        <v>0</v>
      </c>
      <c r="AB35" s="34">
        <f>IF(AQ35="1",BH35,0)</f>
        <v>0</v>
      </c>
      <c r="AC35" s="34">
        <f>IF(AQ35="1",BI35,0)</f>
        <v>0</v>
      </c>
      <c r="AD35" s="34">
        <f>IF(AQ35="7",BH35,0)</f>
        <v>0</v>
      </c>
      <c r="AE35" s="34">
        <f>IF(AQ35="7",BI35,0)</f>
        <v>0</v>
      </c>
      <c r="AF35" s="34">
        <f>IF(AQ35="2",BH35,0)</f>
        <v>0</v>
      </c>
      <c r="AG35" s="34">
        <f>IF(AQ35="2",BI35,0)</f>
        <v>0</v>
      </c>
      <c r="AH35" s="34">
        <f>IF(AQ35="0",BJ35,0)</f>
        <v>0</v>
      </c>
      <c r="AI35" s="28" t="s">
        <v>792</v>
      </c>
      <c r="AJ35" s="18">
        <f>IF(AN35=0,K35,0)</f>
        <v>0</v>
      </c>
      <c r="AK35" s="18">
        <f>IF(AN35=15,K35,0)</f>
        <v>0</v>
      </c>
      <c r="AL35" s="18">
        <f>IF(AN35=21,K35,0)</f>
        <v>0</v>
      </c>
      <c r="AN35" s="34">
        <v>21</v>
      </c>
      <c r="AO35" s="34">
        <f>H35*0.720960698689956</f>
        <v>0</v>
      </c>
      <c r="AP35" s="34">
        <f>H35*(1-0.720960698689956)</f>
        <v>0</v>
      </c>
      <c r="AQ35" s="29" t="s">
        <v>7</v>
      </c>
      <c r="AV35" s="34">
        <f>AW35+AX35</f>
        <v>0</v>
      </c>
      <c r="AW35" s="34">
        <f>G35*AO35</f>
        <v>0</v>
      </c>
      <c r="AX35" s="34">
        <f>G35*AP35</f>
        <v>0</v>
      </c>
      <c r="AY35" s="35" t="s">
        <v>800</v>
      </c>
      <c r="AZ35" s="35" t="s">
        <v>823</v>
      </c>
      <c r="BA35" s="28" t="s">
        <v>831</v>
      </c>
      <c r="BC35" s="34">
        <f>AW35+AX35</f>
        <v>0</v>
      </c>
      <c r="BD35" s="34">
        <f>H35/(100-BE35)*100</f>
        <v>0</v>
      </c>
      <c r="BE35" s="34">
        <v>0</v>
      </c>
      <c r="BF35" s="34">
        <f>35</f>
        <v>35</v>
      </c>
      <c r="BH35" s="18">
        <f>G35*AO35</f>
        <v>0</v>
      </c>
      <c r="BI35" s="18">
        <f>G35*AP35</f>
        <v>0</v>
      </c>
      <c r="BJ35" s="18">
        <f>G35*H35</f>
        <v>0</v>
      </c>
    </row>
    <row r="36" spans="1:62" x14ac:dyDescent="0.2">
      <c r="C36" s="103" t="s">
        <v>490</v>
      </c>
      <c r="D36" s="104"/>
      <c r="E36" s="104"/>
    </row>
    <row r="37" spans="1:62" x14ac:dyDescent="0.2">
      <c r="A37" s="5" t="s">
        <v>19</v>
      </c>
      <c r="B37" s="5" t="s">
        <v>241</v>
      </c>
      <c r="C37" s="101" t="s">
        <v>491</v>
      </c>
      <c r="D37" s="102"/>
      <c r="E37" s="102"/>
      <c r="F37" s="5" t="s">
        <v>759</v>
      </c>
      <c r="G37" s="18">
        <v>58.3</v>
      </c>
      <c r="H37" s="18">
        <v>0</v>
      </c>
      <c r="I37" s="18">
        <f>G37*AO37</f>
        <v>0</v>
      </c>
      <c r="J37" s="18">
        <f>G37*AP37</f>
        <v>0</v>
      </c>
      <c r="K37" s="18">
        <f>G37*H37</f>
        <v>0</v>
      </c>
      <c r="L37" s="29" t="s">
        <v>782</v>
      </c>
      <c r="Z37" s="34">
        <f>IF(AQ37="5",BJ37,0)</f>
        <v>0</v>
      </c>
      <c r="AB37" s="34">
        <f>IF(AQ37="1",BH37,0)</f>
        <v>0</v>
      </c>
      <c r="AC37" s="34">
        <f>IF(AQ37="1",BI37,0)</f>
        <v>0</v>
      </c>
      <c r="AD37" s="34">
        <f>IF(AQ37="7",BH37,0)</f>
        <v>0</v>
      </c>
      <c r="AE37" s="34">
        <f>IF(AQ37="7",BI37,0)</f>
        <v>0</v>
      </c>
      <c r="AF37" s="34">
        <f>IF(AQ37="2",BH37,0)</f>
        <v>0</v>
      </c>
      <c r="AG37" s="34">
        <f>IF(AQ37="2",BI37,0)</f>
        <v>0</v>
      </c>
      <c r="AH37" s="34">
        <f>IF(AQ37="0",BJ37,0)</f>
        <v>0</v>
      </c>
      <c r="AI37" s="28" t="s">
        <v>792</v>
      </c>
      <c r="AJ37" s="18">
        <f>IF(AN37=0,K37,0)</f>
        <v>0</v>
      </c>
      <c r="AK37" s="18">
        <f>IF(AN37=15,K37,0)</f>
        <v>0</v>
      </c>
      <c r="AL37" s="18">
        <f>IF(AN37=21,K37,0)</f>
        <v>0</v>
      </c>
      <c r="AN37" s="34">
        <v>21</v>
      </c>
      <c r="AO37" s="34">
        <f>H37*0.863288409703504</f>
        <v>0</v>
      </c>
      <c r="AP37" s="34">
        <f>H37*(1-0.863288409703504)</f>
        <v>0</v>
      </c>
      <c r="AQ37" s="29" t="s">
        <v>7</v>
      </c>
      <c r="AV37" s="34">
        <f>AW37+AX37</f>
        <v>0</v>
      </c>
      <c r="AW37" s="34">
        <f>G37*AO37</f>
        <v>0</v>
      </c>
      <c r="AX37" s="34">
        <f>G37*AP37</f>
        <v>0</v>
      </c>
      <c r="AY37" s="35" t="s">
        <v>800</v>
      </c>
      <c r="AZ37" s="35" t="s">
        <v>823</v>
      </c>
      <c r="BA37" s="28" t="s">
        <v>831</v>
      </c>
      <c r="BC37" s="34">
        <f>AW37+AX37</f>
        <v>0</v>
      </c>
      <c r="BD37" s="34">
        <f>H37/(100-BE37)*100</f>
        <v>0</v>
      </c>
      <c r="BE37" s="34">
        <v>0</v>
      </c>
      <c r="BF37" s="34">
        <f>37</f>
        <v>37</v>
      </c>
      <c r="BH37" s="18">
        <f>G37*AO37</f>
        <v>0</v>
      </c>
      <c r="BI37" s="18">
        <f>G37*AP37</f>
        <v>0</v>
      </c>
      <c r="BJ37" s="18">
        <f>G37*H37</f>
        <v>0</v>
      </c>
    </row>
    <row r="38" spans="1:62" x14ac:dyDescent="0.2">
      <c r="C38" s="103" t="s">
        <v>492</v>
      </c>
      <c r="D38" s="104"/>
      <c r="E38" s="104"/>
    </row>
    <row r="39" spans="1:62" x14ac:dyDescent="0.2">
      <c r="A39" s="5" t="s">
        <v>20</v>
      </c>
      <c r="B39" s="5" t="s">
        <v>242</v>
      </c>
      <c r="C39" s="101" t="s">
        <v>493</v>
      </c>
      <c r="D39" s="102"/>
      <c r="E39" s="102"/>
      <c r="F39" s="5" t="s">
        <v>759</v>
      </c>
      <c r="G39" s="18">
        <v>58.3</v>
      </c>
      <c r="H39" s="18">
        <v>0</v>
      </c>
      <c r="I39" s="18">
        <f>G39*AO39</f>
        <v>0</v>
      </c>
      <c r="J39" s="18">
        <f>G39*AP39</f>
        <v>0</v>
      </c>
      <c r="K39" s="18">
        <f>G39*H39</f>
        <v>0</v>
      </c>
      <c r="L39" s="29" t="s">
        <v>782</v>
      </c>
      <c r="Z39" s="34">
        <f>IF(AQ39="5",BJ39,0)</f>
        <v>0</v>
      </c>
      <c r="AB39" s="34">
        <f>IF(AQ39="1",BH39,0)</f>
        <v>0</v>
      </c>
      <c r="AC39" s="34">
        <f>IF(AQ39="1",BI39,0)</f>
        <v>0</v>
      </c>
      <c r="AD39" s="34">
        <f>IF(AQ39="7",BH39,0)</f>
        <v>0</v>
      </c>
      <c r="AE39" s="34">
        <f>IF(AQ39="7",BI39,0)</f>
        <v>0</v>
      </c>
      <c r="AF39" s="34">
        <f>IF(AQ39="2",BH39,0)</f>
        <v>0</v>
      </c>
      <c r="AG39" s="34">
        <f>IF(AQ39="2",BI39,0)</f>
        <v>0</v>
      </c>
      <c r="AH39" s="34">
        <f>IF(AQ39="0",BJ39,0)</f>
        <v>0</v>
      </c>
      <c r="AI39" s="28" t="s">
        <v>792</v>
      </c>
      <c r="AJ39" s="18">
        <f>IF(AN39=0,K39,0)</f>
        <v>0</v>
      </c>
      <c r="AK39" s="18">
        <f>IF(AN39=15,K39,0)</f>
        <v>0</v>
      </c>
      <c r="AL39" s="18">
        <f>IF(AN39=21,K39,0)</f>
        <v>0</v>
      </c>
      <c r="AN39" s="34">
        <v>21</v>
      </c>
      <c r="AO39" s="34">
        <f>H39*0.730359520639148</f>
        <v>0</v>
      </c>
      <c r="AP39" s="34">
        <f>H39*(1-0.730359520639148)</f>
        <v>0</v>
      </c>
      <c r="AQ39" s="29" t="s">
        <v>7</v>
      </c>
      <c r="AV39" s="34">
        <f>AW39+AX39</f>
        <v>0</v>
      </c>
      <c r="AW39" s="34">
        <f>G39*AO39</f>
        <v>0</v>
      </c>
      <c r="AX39" s="34">
        <f>G39*AP39</f>
        <v>0</v>
      </c>
      <c r="AY39" s="35" t="s">
        <v>800</v>
      </c>
      <c r="AZ39" s="35" t="s">
        <v>823</v>
      </c>
      <c r="BA39" s="28" t="s">
        <v>831</v>
      </c>
      <c r="BC39" s="34">
        <f>AW39+AX39</f>
        <v>0</v>
      </c>
      <c r="BD39" s="34">
        <f>H39/(100-BE39)*100</f>
        <v>0</v>
      </c>
      <c r="BE39" s="34">
        <v>0</v>
      </c>
      <c r="BF39" s="34">
        <f>39</f>
        <v>39</v>
      </c>
      <c r="BH39" s="18">
        <f>G39*AO39</f>
        <v>0</v>
      </c>
      <c r="BI39" s="18">
        <f>G39*AP39</f>
        <v>0</v>
      </c>
      <c r="BJ39" s="18">
        <f>G39*H39</f>
        <v>0</v>
      </c>
    </row>
    <row r="40" spans="1:62" x14ac:dyDescent="0.2">
      <c r="C40" s="103" t="s">
        <v>494</v>
      </c>
      <c r="D40" s="104"/>
      <c r="E40" s="104"/>
    </row>
    <row r="41" spans="1:62" x14ac:dyDescent="0.2">
      <c r="A41" s="5" t="s">
        <v>21</v>
      </c>
      <c r="B41" s="5" t="s">
        <v>243</v>
      </c>
      <c r="C41" s="101" t="s">
        <v>495</v>
      </c>
      <c r="D41" s="102"/>
      <c r="E41" s="102"/>
      <c r="F41" s="5" t="s">
        <v>759</v>
      </c>
      <c r="G41" s="18">
        <v>58.3</v>
      </c>
      <c r="H41" s="18">
        <v>0</v>
      </c>
      <c r="I41" s="18">
        <f>G41*AO41</f>
        <v>0</v>
      </c>
      <c r="J41" s="18">
        <f>G41*AP41</f>
        <v>0</v>
      </c>
      <c r="K41" s="18">
        <f>G41*H41</f>
        <v>0</v>
      </c>
      <c r="L41" s="29" t="s">
        <v>782</v>
      </c>
      <c r="Z41" s="34">
        <f>IF(AQ41="5",BJ41,0)</f>
        <v>0</v>
      </c>
      <c r="AB41" s="34">
        <f>IF(AQ41="1",BH41,0)</f>
        <v>0</v>
      </c>
      <c r="AC41" s="34">
        <f>IF(AQ41="1",BI41,0)</f>
        <v>0</v>
      </c>
      <c r="AD41" s="34">
        <f>IF(AQ41="7",BH41,0)</f>
        <v>0</v>
      </c>
      <c r="AE41" s="34">
        <f>IF(AQ41="7",BI41,0)</f>
        <v>0</v>
      </c>
      <c r="AF41" s="34">
        <f>IF(AQ41="2",BH41,0)</f>
        <v>0</v>
      </c>
      <c r="AG41" s="34">
        <f>IF(AQ41="2",BI41,0)</f>
        <v>0</v>
      </c>
      <c r="AH41" s="34">
        <f>IF(AQ41="0",BJ41,0)</f>
        <v>0</v>
      </c>
      <c r="AI41" s="28" t="s">
        <v>792</v>
      </c>
      <c r="AJ41" s="18">
        <f>IF(AN41=0,K41,0)</f>
        <v>0</v>
      </c>
      <c r="AK41" s="18">
        <f>IF(AN41=15,K41,0)</f>
        <v>0</v>
      </c>
      <c r="AL41" s="18">
        <f>IF(AN41=21,K41,0)</f>
        <v>0</v>
      </c>
      <c r="AN41" s="34">
        <v>21</v>
      </c>
      <c r="AO41" s="34">
        <f>H41*0</f>
        <v>0</v>
      </c>
      <c r="AP41" s="34">
        <f>H41*(1-0)</f>
        <v>0</v>
      </c>
      <c r="AQ41" s="29" t="s">
        <v>7</v>
      </c>
      <c r="AV41" s="34">
        <f>AW41+AX41</f>
        <v>0</v>
      </c>
      <c r="AW41" s="34">
        <f>G41*AO41</f>
        <v>0</v>
      </c>
      <c r="AX41" s="34">
        <f>G41*AP41</f>
        <v>0</v>
      </c>
      <c r="AY41" s="35" t="s">
        <v>800</v>
      </c>
      <c r="AZ41" s="35" t="s">
        <v>823</v>
      </c>
      <c r="BA41" s="28" t="s">
        <v>831</v>
      </c>
      <c r="BC41" s="34">
        <f>AW41+AX41</f>
        <v>0</v>
      </c>
      <c r="BD41" s="34">
        <f>H41/(100-BE41)*100</f>
        <v>0</v>
      </c>
      <c r="BE41" s="34">
        <v>0</v>
      </c>
      <c r="BF41" s="34">
        <f>41</f>
        <v>41</v>
      </c>
      <c r="BH41" s="18">
        <f>G41*AO41</f>
        <v>0</v>
      </c>
      <c r="BI41" s="18">
        <f>G41*AP41</f>
        <v>0</v>
      </c>
      <c r="BJ41" s="18">
        <f>G41*H41</f>
        <v>0</v>
      </c>
    </row>
    <row r="42" spans="1:62" x14ac:dyDescent="0.2">
      <c r="C42" s="103" t="s">
        <v>496</v>
      </c>
      <c r="D42" s="104"/>
      <c r="E42" s="104"/>
    </row>
    <row r="43" spans="1:62" x14ac:dyDescent="0.2">
      <c r="A43" s="6" t="s">
        <v>22</v>
      </c>
      <c r="B43" s="6" t="s">
        <v>244</v>
      </c>
      <c r="C43" s="105" t="s">
        <v>497</v>
      </c>
      <c r="D43" s="106"/>
      <c r="E43" s="106"/>
      <c r="F43" s="6" t="s">
        <v>759</v>
      </c>
      <c r="G43" s="19">
        <v>69.959999999999994</v>
      </c>
      <c r="H43" s="19">
        <v>0</v>
      </c>
      <c r="I43" s="19">
        <f>G43*AO43</f>
        <v>0</v>
      </c>
      <c r="J43" s="19">
        <f>G43*AP43</f>
        <v>0</v>
      </c>
      <c r="K43" s="19">
        <f>G43*H43</f>
        <v>0</v>
      </c>
      <c r="L43" s="30" t="s">
        <v>782</v>
      </c>
      <c r="Z43" s="34">
        <f>IF(AQ43="5",BJ43,0)</f>
        <v>0</v>
      </c>
      <c r="AB43" s="34">
        <f>IF(AQ43="1",BH43,0)</f>
        <v>0</v>
      </c>
      <c r="AC43" s="34">
        <f>IF(AQ43="1",BI43,0)</f>
        <v>0</v>
      </c>
      <c r="AD43" s="34">
        <f>IF(AQ43="7",BH43,0)</f>
        <v>0</v>
      </c>
      <c r="AE43" s="34">
        <f>IF(AQ43="7",BI43,0)</f>
        <v>0</v>
      </c>
      <c r="AF43" s="34">
        <f>IF(AQ43="2",BH43,0)</f>
        <v>0</v>
      </c>
      <c r="AG43" s="34">
        <f>IF(AQ43="2",BI43,0)</f>
        <v>0</v>
      </c>
      <c r="AH43" s="34">
        <f>IF(AQ43="0",BJ43,0)</f>
        <v>0</v>
      </c>
      <c r="AI43" s="28" t="s">
        <v>792</v>
      </c>
      <c r="AJ43" s="19">
        <f>IF(AN43=0,K43,0)</f>
        <v>0</v>
      </c>
      <c r="AK43" s="19">
        <f>IF(AN43=15,K43,0)</f>
        <v>0</v>
      </c>
      <c r="AL43" s="19">
        <f>IF(AN43=21,K43,0)</f>
        <v>0</v>
      </c>
      <c r="AN43" s="34">
        <v>21</v>
      </c>
      <c r="AO43" s="34">
        <f>H43*1</f>
        <v>0</v>
      </c>
      <c r="AP43" s="34">
        <f>H43*(1-1)</f>
        <v>0</v>
      </c>
      <c r="AQ43" s="30" t="s">
        <v>7</v>
      </c>
      <c r="AV43" s="34">
        <f>AW43+AX43</f>
        <v>0</v>
      </c>
      <c r="AW43" s="34">
        <f>G43*AO43</f>
        <v>0</v>
      </c>
      <c r="AX43" s="34">
        <f>G43*AP43</f>
        <v>0</v>
      </c>
      <c r="AY43" s="35" t="s">
        <v>800</v>
      </c>
      <c r="AZ43" s="35" t="s">
        <v>823</v>
      </c>
      <c r="BA43" s="28" t="s">
        <v>831</v>
      </c>
      <c r="BC43" s="34">
        <f>AW43+AX43</f>
        <v>0</v>
      </c>
      <c r="BD43" s="34">
        <f>H43/(100-BE43)*100</f>
        <v>0</v>
      </c>
      <c r="BE43" s="34">
        <v>0</v>
      </c>
      <c r="BF43" s="34">
        <f>43</f>
        <v>43</v>
      </c>
      <c r="BH43" s="19">
        <f>G43*AO43</f>
        <v>0</v>
      </c>
      <c r="BI43" s="19">
        <f>G43*AP43</f>
        <v>0</v>
      </c>
      <c r="BJ43" s="19">
        <f>G43*H43</f>
        <v>0</v>
      </c>
    </row>
    <row r="44" spans="1:62" x14ac:dyDescent="0.2">
      <c r="A44" s="4"/>
      <c r="B44" s="14" t="s">
        <v>65</v>
      </c>
      <c r="C44" s="99" t="s">
        <v>498</v>
      </c>
      <c r="D44" s="100"/>
      <c r="E44" s="100"/>
      <c r="F44" s="4" t="s">
        <v>6</v>
      </c>
      <c r="G44" s="4" t="s">
        <v>6</v>
      </c>
      <c r="H44" s="4" t="s">
        <v>6</v>
      </c>
      <c r="I44" s="37">
        <f>SUM(I45:I45)</f>
        <v>0</v>
      </c>
      <c r="J44" s="37">
        <f>SUM(J45:J45)</f>
        <v>0</v>
      </c>
      <c r="K44" s="37">
        <f>SUM(K45:K45)</f>
        <v>0</v>
      </c>
      <c r="L44" s="28"/>
      <c r="AI44" s="28" t="s">
        <v>792</v>
      </c>
      <c r="AS44" s="37">
        <f>SUM(AJ45:AJ45)</f>
        <v>0</v>
      </c>
      <c r="AT44" s="37">
        <f>SUM(AK45:AK45)</f>
        <v>0</v>
      </c>
      <c r="AU44" s="37">
        <f>SUM(AL45:AL45)</f>
        <v>0</v>
      </c>
    </row>
    <row r="45" spans="1:62" x14ac:dyDescent="0.2">
      <c r="A45" s="5" t="s">
        <v>23</v>
      </c>
      <c r="B45" s="5" t="s">
        <v>245</v>
      </c>
      <c r="C45" s="101" t="s">
        <v>499</v>
      </c>
      <c r="D45" s="102"/>
      <c r="E45" s="102"/>
      <c r="F45" s="5" t="s">
        <v>759</v>
      </c>
      <c r="G45" s="18">
        <v>58.3</v>
      </c>
      <c r="H45" s="18">
        <v>0</v>
      </c>
      <c r="I45" s="18">
        <f>G45*AO45</f>
        <v>0</v>
      </c>
      <c r="J45" s="18">
        <f>G45*AP45</f>
        <v>0</v>
      </c>
      <c r="K45" s="18">
        <f>G45*H45</f>
        <v>0</v>
      </c>
      <c r="L45" s="29" t="s">
        <v>782</v>
      </c>
      <c r="Z45" s="34">
        <f>IF(AQ45="5",BJ45,0)</f>
        <v>0</v>
      </c>
      <c r="AB45" s="34">
        <f>IF(AQ45="1",BH45,0)</f>
        <v>0</v>
      </c>
      <c r="AC45" s="34">
        <f>IF(AQ45="1",BI45,0)</f>
        <v>0</v>
      </c>
      <c r="AD45" s="34">
        <f>IF(AQ45="7",BH45,0)</f>
        <v>0</v>
      </c>
      <c r="AE45" s="34">
        <f>IF(AQ45="7",BI45,0)</f>
        <v>0</v>
      </c>
      <c r="AF45" s="34">
        <f>IF(AQ45="2",BH45,0)</f>
        <v>0</v>
      </c>
      <c r="AG45" s="34">
        <f>IF(AQ45="2",BI45,0)</f>
        <v>0</v>
      </c>
      <c r="AH45" s="34">
        <f>IF(AQ45="0",BJ45,0)</f>
        <v>0</v>
      </c>
      <c r="AI45" s="28" t="s">
        <v>792</v>
      </c>
      <c r="AJ45" s="18">
        <f>IF(AN45=0,K45,0)</f>
        <v>0</v>
      </c>
      <c r="AK45" s="18">
        <f>IF(AN45=15,K45,0)</f>
        <v>0</v>
      </c>
      <c r="AL45" s="18">
        <f>IF(AN45=21,K45,0)</f>
        <v>0</v>
      </c>
      <c r="AN45" s="34">
        <v>21</v>
      </c>
      <c r="AO45" s="34">
        <f>H45*0.754541484716157</f>
        <v>0</v>
      </c>
      <c r="AP45" s="34">
        <f>H45*(1-0.754541484716157)</f>
        <v>0</v>
      </c>
      <c r="AQ45" s="29" t="s">
        <v>7</v>
      </c>
      <c r="AV45" s="34">
        <f>AW45+AX45</f>
        <v>0</v>
      </c>
      <c r="AW45" s="34">
        <f>G45*AO45</f>
        <v>0</v>
      </c>
      <c r="AX45" s="34">
        <f>G45*AP45</f>
        <v>0</v>
      </c>
      <c r="AY45" s="35" t="s">
        <v>801</v>
      </c>
      <c r="AZ45" s="35" t="s">
        <v>823</v>
      </c>
      <c r="BA45" s="28" t="s">
        <v>831</v>
      </c>
      <c r="BC45" s="34">
        <f>AW45+AX45</f>
        <v>0</v>
      </c>
      <c r="BD45" s="34">
        <f>H45/(100-BE45)*100</f>
        <v>0</v>
      </c>
      <c r="BE45" s="34">
        <v>0</v>
      </c>
      <c r="BF45" s="34">
        <f>45</f>
        <v>45</v>
      </c>
      <c r="BH45" s="18">
        <f>G45*AO45</f>
        <v>0</v>
      </c>
      <c r="BI45" s="18">
        <f>G45*AP45</f>
        <v>0</v>
      </c>
      <c r="BJ45" s="18">
        <f>G45*H45</f>
        <v>0</v>
      </c>
    </row>
    <row r="46" spans="1:62" x14ac:dyDescent="0.2">
      <c r="C46" s="103" t="s">
        <v>500</v>
      </c>
      <c r="D46" s="104"/>
      <c r="E46" s="104"/>
    </row>
    <row r="47" spans="1:62" x14ac:dyDescent="0.2">
      <c r="A47" s="4"/>
      <c r="B47" s="14" t="s">
        <v>67</v>
      </c>
      <c r="C47" s="99" t="s">
        <v>501</v>
      </c>
      <c r="D47" s="100"/>
      <c r="E47" s="100"/>
      <c r="F47" s="4" t="s">
        <v>6</v>
      </c>
      <c r="G47" s="4" t="s">
        <v>6</v>
      </c>
      <c r="H47" s="4" t="s">
        <v>6</v>
      </c>
      <c r="I47" s="37">
        <f>SUM(I48:I48)</f>
        <v>0</v>
      </c>
      <c r="J47" s="37">
        <f>SUM(J48:J48)</f>
        <v>0</v>
      </c>
      <c r="K47" s="37">
        <f>SUM(K48:K48)</f>
        <v>0</v>
      </c>
      <c r="L47" s="28"/>
      <c r="AI47" s="28" t="s">
        <v>792</v>
      </c>
      <c r="AS47" s="37">
        <f>SUM(AJ48:AJ48)</f>
        <v>0</v>
      </c>
      <c r="AT47" s="37">
        <f>SUM(AK48:AK48)</f>
        <v>0</v>
      </c>
      <c r="AU47" s="37">
        <f>SUM(AL48:AL48)</f>
        <v>0</v>
      </c>
    </row>
    <row r="48" spans="1:62" x14ac:dyDescent="0.2">
      <c r="A48" s="5" t="s">
        <v>24</v>
      </c>
      <c r="B48" s="5" t="s">
        <v>246</v>
      </c>
      <c r="C48" s="101" t="s">
        <v>502</v>
      </c>
      <c r="D48" s="102"/>
      <c r="E48" s="102"/>
      <c r="F48" s="5" t="s">
        <v>761</v>
      </c>
      <c r="G48" s="18">
        <v>7.9</v>
      </c>
      <c r="H48" s="18">
        <v>0</v>
      </c>
      <c r="I48" s="18">
        <f>G48*AO48</f>
        <v>0</v>
      </c>
      <c r="J48" s="18">
        <f>G48*AP48</f>
        <v>0</v>
      </c>
      <c r="K48" s="18">
        <f>G48*H48</f>
        <v>0</v>
      </c>
      <c r="L48" s="29" t="s">
        <v>782</v>
      </c>
      <c r="Z48" s="34">
        <f>IF(AQ48="5",BJ48,0)</f>
        <v>0</v>
      </c>
      <c r="AB48" s="34">
        <f>IF(AQ48="1",BH48,0)</f>
        <v>0</v>
      </c>
      <c r="AC48" s="34">
        <f>IF(AQ48="1",BI48,0)</f>
        <v>0</v>
      </c>
      <c r="AD48" s="34">
        <f>IF(AQ48="7",BH48,0)</f>
        <v>0</v>
      </c>
      <c r="AE48" s="34">
        <f>IF(AQ48="7",BI48,0)</f>
        <v>0</v>
      </c>
      <c r="AF48" s="34">
        <f>IF(AQ48="2",BH48,0)</f>
        <v>0</v>
      </c>
      <c r="AG48" s="34">
        <f>IF(AQ48="2",BI48,0)</f>
        <v>0</v>
      </c>
      <c r="AH48" s="34">
        <f>IF(AQ48="0",BJ48,0)</f>
        <v>0</v>
      </c>
      <c r="AI48" s="28" t="s">
        <v>792</v>
      </c>
      <c r="AJ48" s="18">
        <f>IF(AN48=0,K48,0)</f>
        <v>0</v>
      </c>
      <c r="AK48" s="18">
        <f>IF(AN48=15,K48,0)</f>
        <v>0</v>
      </c>
      <c r="AL48" s="18">
        <f>IF(AN48=21,K48,0)</f>
        <v>0</v>
      </c>
      <c r="AN48" s="34">
        <v>21</v>
      </c>
      <c r="AO48" s="34">
        <f>H48*0.702428658166363</f>
        <v>0</v>
      </c>
      <c r="AP48" s="34">
        <f>H48*(1-0.702428658166363)</f>
        <v>0</v>
      </c>
      <c r="AQ48" s="29" t="s">
        <v>7</v>
      </c>
      <c r="AV48" s="34">
        <f>AW48+AX48</f>
        <v>0</v>
      </c>
      <c r="AW48" s="34">
        <f>G48*AO48</f>
        <v>0</v>
      </c>
      <c r="AX48" s="34">
        <f>G48*AP48</f>
        <v>0</v>
      </c>
      <c r="AY48" s="35" t="s">
        <v>802</v>
      </c>
      <c r="AZ48" s="35" t="s">
        <v>824</v>
      </c>
      <c r="BA48" s="28" t="s">
        <v>831</v>
      </c>
      <c r="BC48" s="34">
        <f>AW48+AX48</f>
        <v>0</v>
      </c>
      <c r="BD48" s="34">
        <f>H48/(100-BE48)*100</f>
        <v>0</v>
      </c>
      <c r="BE48" s="34">
        <v>0</v>
      </c>
      <c r="BF48" s="34">
        <f>48</f>
        <v>48</v>
      </c>
      <c r="BH48" s="18">
        <f>G48*AO48</f>
        <v>0</v>
      </c>
      <c r="BI48" s="18">
        <f>G48*AP48</f>
        <v>0</v>
      </c>
      <c r="BJ48" s="18">
        <f>G48*H48</f>
        <v>0</v>
      </c>
    </row>
    <row r="49" spans="1:62" x14ac:dyDescent="0.2">
      <c r="C49" s="103" t="s">
        <v>503</v>
      </c>
      <c r="D49" s="104"/>
      <c r="E49" s="104"/>
    </row>
    <row r="50" spans="1:62" x14ac:dyDescent="0.2">
      <c r="A50" s="4"/>
      <c r="B50" s="14" t="s">
        <v>68</v>
      </c>
      <c r="C50" s="99" t="s">
        <v>504</v>
      </c>
      <c r="D50" s="100"/>
      <c r="E50" s="100"/>
      <c r="F50" s="4" t="s">
        <v>6</v>
      </c>
      <c r="G50" s="4" t="s">
        <v>6</v>
      </c>
      <c r="H50" s="4" t="s">
        <v>6</v>
      </c>
      <c r="I50" s="37">
        <f>SUM(I51:I84)</f>
        <v>0</v>
      </c>
      <c r="J50" s="37">
        <f>SUM(J51:J84)</f>
        <v>0</v>
      </c>
      <c r="K50" s="37">
        <f>SUM(K51:K84)</f>
        <v>0</v>
      </c>
      <c r="L50" s="28"/>
      <c r="AI50" s="28" t="s">
        <v>792</v>
      </c>
      <c r="AS50" s="37">
        <f>SUM(AJ51:AJ84)</f>
        <v>0</v>
      </c>
      <c r="AT50" s="37">
        <f>SUM(AK51:AK84)</f>
        <v>0</v>
      </c>
      <c r="AU50" s="37">
        <f>SUM(AL51:AL84)</f>
        <v>0</v>
      </c>
    </row>
    <row r="51" spans="1:62" x14ac:dyDescent="0.2">
      <c r="A51" s="5" t="s">
        <v>25</v>
      </c>
      <c r="B51" s="5" t="s">
        <v>247</v>
      </c>
      <c r="C51" s="101" t="s">
        <v>505</v>
      </c>
      <c r="D51" s="102"/>
      <c r="E51" s="102"/>
      <c r="F51" s="5" t="s">
        <v>759</v>
      </c>
      <c r="G51" s="18">
        <v>467.20190000000002</v>
      </c>
      <c r="H51" s="18">
        <v>0</v>
      </c>
      <c r="I51" s="18">
        <f>G51*AO51</f>
        <v>0</v>
      </c>
      <c r="J51" s="18">
        <f>G51*AP51</f>
        <v>0</v>
      </c>
      <c r="K51" s="18">
        <f>G51*H51</f>
        <v>0</v>
      </c>
      <c r="L51" s="29" t="s">
        <v>782</v>
      </c>
      <c r="Z51" s="34">
        <f>IF(AQ51="5",BJ51,0)</f>
        <v>0</v>
      </c>
      <c r="AB51" s="34">
        <f>IF(AQ51="1",BH51,0)</f>
        <v>0</v>
      </c>
      <c r="AC51" s="34">
        <f>IF(AQ51="1",BI51,0)</f>
        <v>0</v>
      </c>
      <c r="AD51" s="34">
        <f>IF(AQ51="7",BH51,0)</f>
        <v>0</v>
      </c>
      <c r="AE51" s="34">
        <f>IF(AQ51="7",BI51,0)</f>
        <v>0</v>
      </c>
      <c r="AF51" s="34">
        <f>IF(AQ51="2",BH51,0)</f>
        <v>0</v>
      </c>
      <c r="AG51" s="34">
        <f>IF(AQ51="2",BI51,0)</f>
        <v>0</v>
      </c>
      <c r="AH51" s="34">
        <f>IF(AQ51="0",BJ51,0)</f>
        <v>0</v>
      </c>
      <c r="AI51" s="28" t="s">
        <v>792</v>
      </c>
      <c r="AJ51" s="18">
        <f>IF(AN51=0,K51,0)</f>
        <v>0</v>
      </c>
      <c r="AK51" s="18">
        <f>IF(AN51=15,K51,0)</f>
        <v>0</v>
      </c>
      <c r="AL51" s="18">
        <f>IF(AN51=21,K51,0)</f>
        <v>0</v>
      </c>
      <c r="AN51" s="34">
        <v>21</v>
      </c>
      <c r="AO51" s="34">
        <f>H51*0.540206215150759</f>
        <v>0</v>
      </c>
      <c r="AP51" s="34">
        <f>H51*(1-0.540206215150759)</f>
        <v>0</v>
      </c>
      <c r="AQ51" s="29" t="s">
        <v>7</v>
      </c>
      <c r="AV51" s="34">
        <f>AW51+AX51</f>
        <v>0</v>
      </c>
      <c r="AW51" s="34">
        <f>G51*AO51</f>
        <v>0</v>
      </c>
      <c r="AX51" s="34">
        <f>G51*AP51</f>
        <v>0</v>
      </c>
      <c r="AY51" s="35" t="s">
        <v>803</v>
      </c>
      <c r="AZ51" s="35" t="s">
        <v>824</v>
      </c>
      <c r="BA51" s="28" t="s">
        <v>831</v>
      </c>
      <c r="BC51" s="34">
        <f>AW51+AX51</f>
        <v>0</v>
      </c>
      <c r="BD51" s="34">
        <f>H51/(100-BE51)*100</f>
        <v>0</v>
      </c>
      <c r="BE51" s="34">
        <v>0</v>
      </c>
      <c r="BF51" s="34">
        <f>51</f>
        <v>51</v>
      </c>
      <c r="BH51" s="18">
        <f>G51*AO51</f>
        <v>0</v>
      </c>
      <c r="BI51" s="18">
        <f>G51*AP51</f>
        <v>0</v>
      </c>
      <c r="BJ51" s="18">
        <f>G51*H51</f>
        <v>0</v>
      </c>
    </row>
    <row r="52" spans="1:62" x14ac:dyDescent="0.2">
      <c r="C52" s="103" t="s">
        <v>506</v>
      </c>
      <c r="D52" s="104"/>
      <c r="E52" s="104"/>
    </row>
    <row r="53" spans="1:62" x14ac:dyDescent="0.2">
      <c r="A53" s="5" t="s">
        <v>26</v>
      </c>
      <c r="B53" s="5" t="s">
        <v>248</v>
      </c>
      <c r="C53" s="101" t="s">
        <v>507</v>
      </c>
      <c r="D53" s="102"/>
      <c r="E53" s="102"/>
      <c r="F53" s="5" t="s">
        <v>759</v>
      </c>
      <c r="G53" s="18">
        <v>57.14</v>
      </c>
      <c r="H53" s="18">
        <v>0</v>
      </c>
      <c r="I53" s="18">
        <f>G53*AO53</f>
        <v>0</v>
      </c>
      <c r="J53" s="18">
        <f>G53*AP53</f>
        <v>0</v>
      </c>
      <c r="K53" s="18">
        <f>G53*H53</f>
        <v>0</v>
      </c>
      <c r="L53" s="29" t="s">
        <v>782</v>
      </c>
      <c r="Z53" s="34">
        <f>IF(AQ53="5",BJ53,0)</f>
        <v>0</v>
      </c>
      <c r="AB53" s="34">
        <f>IF(AQ53="1",BH53,0)</f>
        <v>0</v>
      </c>
      <c r="AC53" s="34">
        <f>IF(AQ53="1",BI53,0)</f>
        <v>0</v>
      </c>
      <c r="AD53" s="34">
        <f>IF(AQ53="7",BH53,0)</f>
        <v>0</v>
      </c>
      <c r="AE53" s="34">
        <f>IF(AQ53="7",BI53,0)</f>
        <v>0</v>
      </c>
      <c r="AF53" s="34">
        <f>IF(AQ53="2",BH53,0)</f>
        <v>0</v>
      </c>
      <c r="AG53" s="34">
        <f>IF(AQ53="2",BI53,0)</f>
        <v>0</v>
      </c>
      <c r="AH53" s="34">
        <f>IF(AQ53="0",BJ53,0)</f>
        <v>0</v>
      </c>
      <c r="AI53" s="28" t="s">
        <v>792</v>
      </c>
      <c r="AJ53" s="18">
        <f>IF(AN53=0,K53,0)</f>
        <v>0</v>
      </c>
      <c r="AK53" s="18">
        <f>IF(AN53=15,K53,0)</f>
        <v>0</v>
      </c>
      <c r="AL53" s="18">
        <f>IF(AN53=21,K53,0)</f>
        <v>0</v>
      </c>
      <c r="AN53" s="34">
        <v>21</v>
      </c>
      <c r="AO53" s="34">
        <f>H53*0.517895520438403</f>
        <v>0</v>
      </c>
      <c r="AP53" s="34">
        <f>H53*(1-0.517895520438403)</f>
        <v>0</v>
      </c>
      <c r="AQ53" s="29" t="s">
        <v>7</v>
      </c>
      <c r="AV53" s="34">
        <f>AW53+AX53</f>
        <v>0</v>
      </c>
      <c r="AW53" s="34">
        <f>G53*AO53</f>
        <v>0</v>
      </c>
      <c r="AX53" s="34">
        <f>G53*AP53</f>
        <v>0</v>
      </c>
      <c r="AY53" s="35" t="s">
        <v>803</v>
      </c>
      <c r="AZ53" s="35" t="s">
        <v>824</v>
      </c>
      <c r="BA53" s="28" t="s">
        <v>831</v>
      </c>
      <c r="BC53" s="34">
        <f>AW53+AX53</f>
        <v>0</v>
      </c>
      <c r="BD53" s="34">
        <f>H53/(100-BE53)*100</f>
        <v>0</v>
      </c>
      <c r="BE53" s="34">
        <v>0</v>
      </c>
      <c r="BF53" s="34">
        <f>53</f>
        <v>53</v>
      </c>
      <c r="BH53" s="18">
        <f>G53*AO53</f>
        <v>0</v>
      </c>
      <c r="BI53" s="18">
        <f>G53*AP53</f>
        <v>0</v>
      </c>
      <c r="BJ53" s="18">
        <f>G53*H53</f>
        <v>0</v>
      </c>
    </row>
    <row r="54" spans="1:62" x14ac:dyDescent="0.2">
      <c r="C54" s="103" t="s">
        <v>508</v>
      </c>
      <c r="D54" s="104"/>
      <c r="E54" s="104"/>
    </row>
    <row r="55" spans="1:62" x14ac:dyDescent="0.2">
      <c r="A55" s="5" t="s">
        <v>27</v>
      </c>
      <c r="B55" s="5" t="s">
        <v>249</v>
      </c>
      <c r="C55" s="101" t="s">
        <v>509</v>
      </c>
      <c r="D55" s="102"/>
      <c r="E55" s="102"/>
      <c r="F55" s="5" t="s">
        <v>759</v>
      </c>
      <c r="G55" s="18">
        <v>54.430999999999997</v>
      </c>
      <c r="H55" s="18">
        <v>0</v>
      </c>
      <c r="I55" s="18">
        <f>G55*AO55</f>
        <v>0</v>
      </c>
      <c r="J55" s="18">
        <f>G55*AP55</f>
        <v>0</v>
      </c>
      <c r="K55" s="18">
        <f>G55*H55</f>
        <v>0</v>
      </c>
      <c r="L55" s="29" t="s">
        <v>782</v>
      </c>
      <c r="Z55" s="34">
        <f>IF(AQ55="5",BJ55,0)</f>
        <v>0</v>
      </c>
      <c r="AB55" s="34">
        <f>IF(AQ55="1",BH55,0)</f>
        <v>0</v>
      </c>
      <c r="AC55" s="34">
        <f>IF(AQ55="1",BI55,0)</f>
        <v>0</v>
      </c>
      <c r="AD55" s="34">
        <f>IF(AQ55="7",BH55,0)</f>
        <v>0</v>
      </c>
      <c r="AE55" s="34">
        <f>IF(AQ55="7",BI55,0)</f>
        <v>0</v>
      </c>
      <c r="AF55" s="34">
        <f>IF(AQ55="2",BH55,0)</f>
        <v>0</v>
      </c>
      <c r="AG55" s="34">
        <f>IF(AQ55="2",BI55,0)</f>
        <v>0</v>
      </c>
      <c r="AH55" s="34">
        <f>IF(AQ55="0",BJ55,0)</f>
        <v>0</v>
      </c>
      <c r="AI55" s="28" t="s">
        <v>792</v>
      </c>
      <c r="AJ55" s="18">
        <f>IF(AN55=0,K55,0)</f>
        <v>0</v>
      </c>
      <c r="AK55" s="18">
        <f>IF(AN55=15,K55,0)</f>
        <v>0</v>
      </c>
      <c r="AL55" s="18">
        <f>IF(AN55=21,K55,0)</f>
        <v>0</v>
      </c>
      <c r="AN55" s="34">
        <v>21</v>
      </c>
      <c r="AO55" s="34">
        <f>H55*0.54030909215526</f>
        <v>0</v>
      </c>
      <c r="AP55" s="34">
        <f>H55*(1-0.54030909215526)</f>
        <v>0</v>
      </c>
      <c r="AQ55" s="29" t="s">
        <v>7</v>
      </c>
      <c r="AV55" s="34">
        <f>AW55+AX55</f>
        <v>0</v>
      </c>
      <c r="AW55" s="34">
        <f>G55*AO55</f>
        <v>0</v>
      </c>
      <c r="AX55" s="34">
        <f>G55*AP55</f>
        <v>0</v>
      </c>
      <c r="AY55" s="35" t="s">
        <v>803</v>
      </c>
      <c r="AZ55" s="35" t="s">
        <v>824</v>
      </c>
      <c r="BA55" s="28" t="s">
        <v>831</v>
      </c>
      <c r="BC55" s="34">
        <f>AW55+AX55</f>
        <v>0</v>
      </c>
      <c r="BD55" s="34">
        <f>H55/(100-BE55)*100</f>
        <v>0</v>
      </c>
      <c r="BE55" s="34">
        <v>0</v>
      </c>
      <c r="BF55" s="34">
        <f>55</f>
        <v>55</v>
      </c>
      <c r="BH55" s="18">
        <f>G55*AO55</f>
        <v>0</v>
      </c>
      <c r="BI55" s="18">
        <f>G55*AP55</f>
        <v>0</v>
      </c>
      <c r="BJ55" s="18">
        <f>G55*H55</f>
        <v>0</v>
      </c>
    </row>
    <row r="56" spans="1:62" x14ac:dyDescent="0.2">
      <c r="C56" s="103" t="s">
        <v>510</v>
      </c>
      <c r="D56" s="104"/>
      <c r="E56" s="104"/>
    </row>
    <row r="57" spans="1:62" x14ac:dyDescent="0.2">
      <c r="A57" s="5" t="s">
        <v>28</v>
      </c>
      <c r="B57" s="5" t="s">
        <v>250</v>
      </c>
      <c r="C57" s="101" t="s">
        <v>511</v>
      </c>
      <c r="D57" s="102"/>
      <c r="E57" s="102"/>
      <c r="F57" s="5" t="s">
        <v>761</v>
      </c>
      <c r="G57" s="18">
        <v>70</v>
      </c>
      <c r="H57" s="18">
        <v>0</v>
      </c>
      <c r="I57" s="18">
        <f>G57*AO57</f>
        <v>0</v>
      </c>
      <c r="J57" s="18">
        <f>G57*AP57</f>
        <v>0</v>
      </c>
      <c r="K57" s="18">
        <f>G57*H57</f>
        <v>0</v>
      </c>
      <c r="L57" s="29" t="s">
        <v>782</v>
      </c>
      <c r="Z57" s="34">
        <f>IF(AQ57="5",BJ57,0)</f>
        <v>0</v>
      </c>
      <c r="AB57" s="34">
        <f>IF(AQ57="1",BH57,0)</f>
        <v>0</v>
      </c>
      <c r="AC57" s="34">
        <f>IF(AQ57="1",BI57,0)</f>
        <v>0</v>
      </c>
      <c r="AD57" s="34">
        <f>IF(AQ57="7",BH57,0)</f>
        <v>0</v>
      </c>
      <c r="AE57" s="34">
        <f>IF(AQ57="7",BI57,0)</f>
        <v>0</v>
      </c>
      <c r="AF57" s="34">
        <f>IF(AQ57="2",BH57,0)</f>
        <v>0</v>
      </c>
      <c r="AG57" s="34">
        <f>IF(AQ57="2",BI57,0)</f>
        <v>0</v>
      </c>
      <c r="AH57" s="34">
        <f>IF(AQ57="0",BJ57,0)</f>
        <v>0</v>
      </c>
      <c r="AI57" s="28" t="s">
        <v>792</v>
      </c>
      <c r="AJ57" s="18">
        <f>IF(AN57=0,K57,0)</f>
        <v>0</v>
      </c>
      <c r="AK57" s="18">
        <f>IF(AN57=15,K57,0)</f>
        <v>0</v>
      </c>
      <c r="AL57" s="18">
        <f>IF(AN57=21,K57,0)</f>
        <v>0</v>
      </c>
      <c r="AN57" s="34">
        <v>21</v>
      </c>
      <c r="AO57" s="34">
        <f>H57*0.221764455178292</f>
        <v>0</v>
      </c>
      <c r="AP57" s="34">
        <f>H57*(1-0.221764455178292)</f>
        <v>0</v>
      </c>
      <c r="AQ57" s="29" t="s">
        <v>7</v>
      </c>
      <c r="AV57" s="34">
        <f>AW57+AX57</f>
        <v>0</v>
      </c>
      <c r="AW57" s="34">
        <f>G57*AO57</f>
        <v>0</v>
      </c>
      <c r="AX57" s="34">
        <f>G57*AP57</f>
        <v>0</v>
      </c>
      <c r="AY57" s="35" t="s">
        <v>803</v>
      </c>
      <c r="AZ57" s="35" t="s">
        <v>824</v>
      </c>
      <c r="BA57" s="28" t="s">
        <v>831</v>
      </c>
      <c r="BC57" s="34">
        <f>AW57+AX57</f>
        <v>0</v>
      </c>
      <c r="BD57" s="34">
        <f>H57/(100-BE57)*100</f>
        <v>0</v>
      </c>
      <c r="BE57" s="34">
        <v>0</v>
      </c>
      <c r="BF57" s="34">
        <f>57</f>
        <v>57</v>
      </c>
      <c r="BH57" s="18">
        <f>G57*AO57</f>
        <v>0</v>
      </c>
      <c r="BI57" s="18">
        <f>G57*AP57</f>
        <v>0</v>
      </c>
      <c r="BJ57" s="18">
        <f>G57*H57</f>
        <v>0</v>
      </c>
    </row>
    <row r="58" spans="1:62" x14ac:dyDescent="0.2">
      <c r="C58" s="103" t="s">
        <v>512</v>
      </c>
      <c r="D58" s="104"/>
      <c r="E58" s="104"/>
    </row>
    <row r="59" spans="1:62" x14ac:dyDescent="0.2">
      <c r="A59" s="5" t="s">
        <v>29</v>
      </c>
      <c r="B59" s="5" t="s">
        <v>251</v>
      </c>
      <c r="C59" s="101" t="s">
        <v>513</v>
      </c>
      <c r="D59" s="102"/>
      <c r="E59" s="102"/>
      <c r="F59" s="5" t="s">
        <v>761</v>
      </c>
      <c r="G59" s="18">
        <v>94.46</v>
      </c>
      <c r="H59" s="18">
        <v>0</v>
      </c>
      <c r="I59" s="18">
        <f>G59*AO59</f>
        <v>0</v>
      </c>
      <c r="J59" s="18">
        <f>G59*AP59</f>
        <v>0</v>
      </c>
      <c r="K59" s="18">
        <f>G59*H59</f>
        <v>0</v>
      </c>
      <c r="L59" s="29" t="s">
        <v>782</v>
      </c>
      <c r="Z59" s="34">
        <f>IF(AQ59="5",BJ59,0)</f>
        <v>0</v>
      </c>
      <c r="AB59" s="34">
        <f>IF(AQ59="1",BH59,0)</f>
        <v>0</v>
      </c>
      <c r="AC59" s="34">
        <f>IF(AQ59="1",BI59,0)</f>
        <v>0</v>
      </c>
      <c r="AD59" s="34">
        <f>IF(AQ59="7",BH59,0)</f>
        <v>0</v>
      </c>
      <c r="AE59" s="34">
        <f>IF(AQ59="7",BI59,0)</f>
        <v>0</v>
      </c>
      <c r="AF59" s="34">
        <f>IF(AQ59="2",BH59,0)</f>
        <v>0</v>
      </c>
      <c r="AG59" s="34">
        <f>IF(AQ59="2",BI59,0)</f>
        <v>0</v>
      </c>
      <c r="AH59" s="34">
        <f>IF(AQ59="0",BJ59,0)</f>
        <v>0</v>
      </c>
      <c r="AI59" s="28" t="s">
        <v>792</v>
      </c>
      <c r="AJ59" s="18">
        <f>IF(AN59=0,K59,0)</f>
        <v>0</v>
      </c>
      <c r="AK59" s="18">
        <f>IF(AN59=15,K59,0)</f>
        <v>0</v>
      </c>
      <c r="AL59" s="18">
        <f>IF(AN59=21,K59,0)</f>
        <v>0</v>
      </c>
      <c r="AN59" s="34">
        <v>21</v>
      </c>
      <c r="AO59" s="34">
        <f>H59*0.570069043741384</f>
        <v>0</v>
      </c>
      <c r="AP59" s="34">
        <f>H59*(1-0.570069043741384)</f>
        <v>0</v>
      </c>
      <c r="AQ59" s="29" t="s">
        <v>7</v>
      </c>
      <c r="AV59" s="34">
        <f>AW59+AX59</f>
        <v>0</v>
      </c>
      <c r="AW59" s="34">
        <f>G59*AO59</f>
        <v>0</v>
      </c>
      <c r="AX59" s="34">
        <f>G59*AP59</f>
        <v>0</v>
      </c>
      <c r="AY59" s="35" t="s">
        <v>803</v>
      </c>
      <c r="AZ59" s="35" t="s">
        <v>824</v>
      </c>
      <c r="BA59" s="28" t="s">
        <v>831</v>
      </c>
      <c r="BC59" s="34">
        <f>AW59+AX59</f>
        <v>0</v>
      </c>
      <c r="BD59" s="34">
        <f>H59/(100-BE59)*100</f>
        <v>0</v>
      </c>
      <c r="BE59" s="34">
        <v>0</v>
      </c>
      <c r="BF59" s="34">
        <f>59</f>
        <v>59</v>
      </c>
      <c r="BH59" s="18">
        <f>G59*AO59</f>
        <v>0</v>
      </c>
      <c r="BI59" s="18">
        <f>G59*AP59</f>
        <v>0</v>
      </c>
      <c r="BJ59" s="18">
        <f>G59*H59</f>
        <v>0</v>
      </c>
    </row>
    <row r="60" spans="1:62" x14ac:dyDescent="0.2">
      <c r="C60" s="103" t="s">
        <v>514</v>
      </c>
      <c r="D60" s="104"/>
      <c r="E60" s="104"/>
    </row>
    <row r="61" spans="1:62" x14ac:dyDescent="0.2">
      <c r="A61" s="5" t="s">
        <v>30</v>
      </c>
      <c r="B61" s="5" t="s">
        <v>252</v>
      </c>
      <c r="C61" s="101" t="s">
        <v>515</v>
      </c>
      <c r="D61" s="102"/>
      <c r="E61" s="102"/>
      <c r="F61" s="5" t="s">
        <v>759</v>
      </c>
      <c r="G61" s="18">
        <v>304.57729999999998</v>
      </c>
      <c r="H61" s="18">
        <v>0</v>
      </c>
      <c r="I61" s="18">
        <f>G61*AO61</f>
        <v>0</v>
      </c>
      <c r="J61" s="18">
        <f>G61*AP61</f>
        <v>0</v>
      </c>
      <c r="K61" s="18">
        <f>G61*H61</f>
        <v>0</v>
      </c>
      <c r="L61" s="29" t="s">
        <v>782</v>
      </c>
      <c r="Z61" s="34">
        <f>IF(AQ61="5",BJ61,0)</f>
        <v>0</v>
      </c>
      <c r="AB61" s="34">
        <f>IF(AQ61="1",BH61,0)</f>
        <v>0</v>
      </c>
      <c r="AC61" s="34">
        <f>IF(AQ61="1",BI61,0)</f>
        <v>0</v>
      </c>
      <c r="AD61" s="34">
        <f>IF(AQ61="7",BH61,0)</f>
        <v>0</v>
      </c>
      <c r="AE61" s="34">
        <f>IF(AQ61="7",BI61,0)</f>
        <v>0</v>
      </c>
      <c r="AF61" s="34">
        <f>IF(AQ61="2",BH61,0)</f>
        <v>0</v>
      </c>
      <c r="AG61" s="34">
        <f>IF(AQ61="2",BI61,0)</f>
        <v>0</v>
      </c>
      <c r="AH61" s="34">
        <f>IF(AQ61="0",BJ61,0)</f>
        <v>0</v>
      </c>
      <c r="AI61" s="28" t="s">
        <v>792</v>
      </c>
      <c r="AJ61" s="18">
        <f>IF(AN61=0,K61,0)</f>
        <v>0</v>
      </c>
      <c r="AK61" s="18">
        <f>IF(AN61=15,K61,0)</f>
        <v>0</v>
      </c>
      <c r="AL61" s="18">
        <f>IF(AN61=21,K61,0)</f>
        <v>0</v>
      </c>
      <c r="AN61" s="34">
        <v>21</v>
      </c>
      <c r="AO61" s="34">
        <f>H61*0.505203060685473</f>
        <v>0</v>
      </c>
      <c r="AP61" s="34">
        <f>H61*(1-0.505203060685473)</f>
        <v>0</v>
      </c>
      <c r="AQ61" s="29" t="s">
        <v>7</v>
      </c>
      <c r="AV61" s="34">
        <f>AW61+AX61</f>
        <v>0</v>
      </c>
      <c r="AW61" s="34">
        <f>G61*AO61</f>
        <v>0</v>
      </c>
      <c r="AX61" s="34">
        <f>G61*AP61</f>
        <v>0</v>
      </c>
      <c r="AY61" s="35" t="s">
        <v>803</v>
      </c>
      <c r="AZ61" s="35" t="s">
        <v>824</v>
      </c>
      <c r="BA61" s="28" t="s">
        <v>831</v>
      </c>
      <c r="BC61" s="34">
        <f>AW61+AX61</f>
        <v>0</v>
      </c>
      <c r="BD61" s="34">
        <f>H61/(100-BE61)*100</f>
        <v>0</v>
      </c>
      <c r="BE61" s="34">
        <v>0</v>
      </c>
      <c r="BF61" s="34">
        <f>61</f>
        <v>61</v>
      </c>
      <c r="BH61" s="18">
        <f>G61*AO61</f>
        <v>0</v>
      </c>
      <c r="BI61" s="18">
        <f>G61*AP61</f>
        <v>0</v>
      </c>
      <c r="BJ61" s="18">
        <f>G61*H61</f>
        <v>0</v>
      </c>
    </row>
    <row r="62" spans="1:62" x14ac:dyDescent="0.2">
      <c r="C62" s="103" t="s">
        <v>516</v>
      </c>
      <c r="D62" s="104"/>
      <c r="E62" s="104"/>
    </row>
    <row r="63" spans="1:62" x14ac:dyDescent="0.2">
      <c r="A63" s="5" t="s">
        <v>31</v>
      </c>
      <c r="B63" s="5" t="s">
        <v>253</v>
      </c>
      <c r="C63" s="101" t="s">
        <v>517</v>
      </c>
      <c r="D63" s="102"/>
      <c r="E63" s="102"/>
      <c r="F63" s="5" t="s">
        <v>759</v>
      </c>
      <c r="G63" s="18">
        <v>2.9744999999999999</v>
      </c>
      <c r="H63" s="18">
        <v>0</v>
      </c>
      <c r="I63" s="18">
        <f>G63*AO63</f>
        <v>0</v>
      </c>
      <c r="J63" s="18">
        <f>G63*AP63</f>
        <v>0</v>
      </c>
      <c r="K63" s="18">
        <f>G63*H63</f>
        <v>0</v>
      </c>
      <c r="L63" s="29" t="s">
        <v>782</v>
      </c>
      <c r="Z63" s="34">
        <f>IF(AQ63="5",BJ63,0)</f>
        <v>0</v>
      </c>
      <c r="AB63" s="34">
        <f>IF(AQ63="1",BH63,0)</f>
        <v>0</v>
      </c>
      <c r="AC63" s="34">
        <f>IF(AQ63="1",BI63,0)</f>
        <v>0</v>
      </c>
      <c r="AD63" s="34">
        <f>IF(AQ63="7",BH63,0)</f>
        <v>0</v>
      </c>
      <c r="AE63" s="34">
        <f>IF(AQ63="7",BI63,0)</f>
        <v>0</v>
      </c>
      <c r="AF63" s="34">
        <f>IF(AQ63="2",BH63,0)</f>
        <v>0</v>
      </c>
      <c r="AG63" s="34">
        <f>IF(AQ63="2",BI63,0)</f>
        <v>0</v>
      </c>
      <c r="AH63" s="34">
        <f>IF(AQ63="0",BJ63,0)</f>
        <v>0</v>
      </c>
      <c r="AI63" s="28" t="s">
        <v>792</v>
      </c>
      <c r="AJ63" s="18">
        <f>IF(AN63=0,K63,0)</f>
        <v>0</v>
      </c>
      <c r="AK63" s="18">
        <f>IF(AN63=15,K63,0)</f>
        <v>0</v>
      </c>
      <c r="AL63" s="18">
        <f>IF(AN63=21,K63,0)</f>
        <v>0</v>
      </c>
      <c r="AN63" s="34">
        <v>21</v>
      </c>
      <c r="AO63" s="34">
        <f>H63*0.435911397646375</f>
        <v>0</v>
      </c>
      <c r="AP63" s="34">
        <f>H63*(1-0.435911397646375)</f>
        <v>0</v>
      </c>
      <c r="AQ63" s="29" t="s">
        <v>7</v>
      </c>
      <c r="AV63" s="34">
        <f>AW63+AX63</f>
        <v>0</v>
      </c>
      <c r="AW63" s="34">
        <f>G63*AO63</f>
        <v>0</v>
      </c>
      <c r="AX63" s="34">
        <f>G63*AP63</f>
        <v>0</v>
      </c>
      <c r="AY63" s="35" t="s">
        <v>803</v>
      </c>
      <c r="AZ63" s="35" t="s">
        <v>824</v>
      </c>
      <c r="BA63" s="28" t="s">
        <v>831</v>
      </c>
      <c r="BC63" s="34">
        <f>AW63+AX63</f>
        <v>0</v>
      </c>
      <c r="BD63" s="34">
        <f>H63/(100-BE63)*100</f>
        <v>0</v>
      </c>
      <c r="BE63" s="34">
        <v>0</v>
      </c>
      <c r="BF63" s="34">
        <f>63</f>
        <v>63</v>
      </c>
      <c r="BH63" s="18">
        <f>G63*AO63</f>
        <v>0</v>
      </c>
      <c r="BI63" s="18">
        <f>G63*AP63</f>
        <v>0</v>
      </c>
      <c r="BJ63" s="18">
        <f>G63*H63</f>
        <v>0</v>
      </c>
    </row>
    <row r="64" spans="1:62" x14ac:dyDescent="0.2">
      <c r="C64" s="103" t="s">
        <v>518</v>
      </c>
      <c r="D64" s="104"/>
      <c r="E64" s="104"/>
    </row>
    <row r="65" spans="1:62" x14ac:dyDescent="0.2">
      <c r="A65" s="5" t="s">
        <v>32</v>
      </c>
      <c r="B65" s="5" t="s">
        <v>254</v>
      </c>
      <c r="C65" s="101" t="s">
        <v>519</v>
      </c>
      <c r="D65" s="102"/>
      <c r="E65" s="102"/>
      <c r="F65" s="5" t="s">
        <v>759</v>
      </c>
      <c r="G65" s="18">
        <v>57.14</v>
      </c>
      <c r="H65" s="18">
        <v>0</v>
      </c>
      <c r="I65" s="18">
        <f>G65*AO65</f>
        <v>0</v>
      </c>
      <c r="J65" s="18">
        <f>G65*AP65</f>
        <v>0</v>
      </c>
      <c r="K65" s="18">
        <f>G65*H65</f>
        <v>0</v>
      </c>
      <c r="L65" s="29" t="s">
        <v>782</v>
      </c>
      <c r="Z65" s="34">
        <f>IF(AQ65="5",BJ65,0)</f>
        <v>0</v>
      </c>
      <c r="AB65" s="34">
        <f>IF(AQ65="1",BH65,0)</f>
        <v>0</v>
      </c>
      <c r="AC65" s="34">
        <f>IF(AQ65="1",BI65,0)</f>
        <v>0</v>
      </c>
      <c r="AD65" s="34">
        <f>IF(AQ65="7",BH65,0)</f>
        <v>0</v>
      </c>
      <c r="AE65" s="34">
        <f>IF(AQ65="7",BI65,0)</f>
        <v>0</v>
      </c>
      <c r="AF65" s="34">
        <f>IF(AQ65="2",BH65,0)</f>
        <v>0</v>
      </c>
      <c r="AG65" s="34">
        <f>IF(AQ65="2",BI65,0)</f>
        <v>0</v>
      </c>
      <c r="AH65" s="34">
        <f>IF(AQ65="0",BJ65,0)</f>
        <v>0</v>
      </c>
      <c r="AI65" s="28" t="s">
        <v>792</v>
      </c>
      <c r="AJ65" s="18">
        <f>IF(AN65=0,K65,0)</f>
        <v>0</v>
      </c>
      <c r="AK65" s="18">
        <f>IF(AN65=15,K65,0)</f>
        <v>0</v>
      </c>
      <c r="AL65" s="18">
        <f>IF(AN65=21,K65,0)</f>
        <v>0</v>
      </c>
      <c r="AN65" s="34">
        <v>21</v>
      </c>
      <c r="AO65" s="34">
        <f>H65*0.300582191780822</f>
        <v>0</v>
      </c>
      <c r="AP65" s="34">
        <f>H65*(1-0.300582191780822)</f>
        <v>0</v>
      </c>
      <c r="AQ65" s="29" t="s">
        <v>7</v>
      </c>
      <c r="AV65" s="34">
        <f>AW65+AX65</f>
        <v>0</v>
      </c>
      <c r="AW65" s="34">
        <f>G65*AO65</f>
        <v>0</v>
      </c>
      <c r="AX65" s="34">
        <f>G65*AP65</f>
        <v>0</v>
      </c>
      <c r="AY65" s="35" t="s">
        <v>803</v>
      </c>
      <c r="AZ65" s="35" t="s">
        <v>824</v>
      </c>
      <c r="BA65" s="28" t="s">
        <v>831</v>
      </c>
      <c r="BC65" s="34">
        <f>AW65+AX65</f>
        <v>0</v>
      </c>
      <c r="BD65" s="34">
        <f>H65/(100-BE65)*100</f>
        <v>0</v>
      </c>
      <c r="BE65" s="34">
        <v>0</v>
      </c>
      <c r="BF65" s="34">
        <f>65</f>
        <v>65</v>
      </c>
      <c r="BH65" s="18">
        <f>G65*AO65</f>
        <v>0</v>
      </c>
      <c r="BI65" s="18">
        <f>G65*AP65</f>
        <v>0</v>
      </c>
      <c r="BJ65" s="18">
        <f>G65*H65</f>
        <v>0</v>
      </c>
    </row>
    <row r="66" spans="1:62" x14ac:dyDescent="0.2">
      <c r="C66" s="103" t="s">
        <v>520</v>
      </c>
      <c r="D66" s="104"/>
      <c r="E66" s="104"/>
    </row>
    <row r="67" spans="1:62" x14ac:dyDescent="0.2">
      <c r="A67" s="5" t="s">
        <v>33</v>
      </c>
      <c r="B67" s="5" t="s">
        <v>255</v>
      </c>
      <c r="C67" s="101" t="s">
        <v>521</v>
      </c>
      <c r="D67" s="102"/>
      <c r="E67" s="102"/>
      <c r="F67" s="5" t="s">
        <v>759</v>
      </c>
      <c r="G67" s="18">
        <v>43.66</v>
      </c>
      <c r="H67" s="18">
        <v>0</v>
      </c>
      <c r="I67" s="18">
        <f>G67*AO67</f>
        <v>0</v>
      </c>
      <c r="J67" s="18">
        <f>G67*AP67</f>
        <v>0</v>
      </c>
      <c r="K67" s="18">
        <f>G67*H67</f>
        <v>0</v>
      </c>
      <c r="L67" s="29" t="s">
        <v>782</v>
      </c>
      <c r="Z67" s="34">
        <f>IF(AQ67="5",BJ67,0)</f>
        <v>0</v>
      </c>
      <c r="AB67" s="34">
        <f>IF(AQ67="1",BH67,0)</f>
        <v>0</v>
      </c>
      <c r="AC67" s="34">
        <f>IF(AQ67="1",BI67,0)</f>
        <v>0</v>
      </c>
      <c r="AD67" s="34">
        <f>IF(AQ67="7",BH67,0)</f>
        <v>0</v>
      </c>
      <c r="AE67" s="34">
        <f>IF(AQ67="7",BI67,0)</f>
        <v>0</v>
      </c>
      <c r="AF67" s="34">
        <f>IF(AQ67="2",BH67,0)</f>
        <v>0</v>
      </c>
      <c r="AG67" s="34">
        <f>IF(AQ67="2",BI67,0)</f>
        <v>0</v>
      </c>
      <c r="AH67" s="34">
        <f>IF(AQ67="0",BJ67,0)</f>
        <v>0</v>
      </c>
      <c r="AI67" s="28" t="s">
        <v>792</v>
      </c>
      <c r="AJ67" s="18">
        <f>IF(AN67=0,K67,0)</f>
        <v>0</v>
      </c>
      <c r="AK67" s="18">
        <f>IF(AN67=15,K67,0)</f>
        <v>0</v>
      </c>
      <c r="AL67" s="18">
        <f>IF(AN67=21,K67,0)</f>
        <v>0</v>
      </c>
      <c r="AN67" s="34">
        <v>21</v>
      </c>
      <c r="AO67" s="34">
        <f>H67*0.649669475048607</f>
        <v>0</v>
      </c>
      <c r="AP67" s="34">
        <f>H67*(1-0.649669475048607)</f>
        <v>0</v>
      </c>
      <c r="AQ67" s="29" t="s">
        <v>7</v>
      </c>
      <c r="AV67" s="34">
        <f>AW67+AX67</f>
        <v>0</v>
      </c>
      <c r="AW67" s="34">
        <f>G67*AO67</f>
        <v>0</v>
      </c>
      <c r="AX67" s="34">
        <f>G67*AP67</f>
        <v>0</v>
      </c>
      <c r="AY67" s="35" t="s">
        <v>803</v>
      </c>
      <c r="AZ67" s="35" t="s">
        <v>824</v>
      </c>
      <c r="BA67" s="28" t="s">
        <v>831</v>
      </c>
      <c r="BC67" s="34">
        <f>AW67+AX67</f>
        <v>0</v>
      </c>
      <c r="BD67" s="34">
        <f>H67/(100-BE67)*100</f>
        <v>0</v>
      </c>
      <c r="BE67" s="34">
        <v>0</v>
      </c>
      <c r="BF67" s="34">
        <f>67</f>
        <v>67</v>
      </c>
      <c r="BH67" s="18">
        <f>G67*AO67</f>
        <v>0</v>
      </c>
      <c r="BI67" s="18">
        <f>G67*AP67</f>
        <v>0</v>
      </c>
      <c r="BJ67" s="18">
        <f>G67*H67</f>
        <v>0</v>
      </c>
    </row>
    <row r="68" spans="1:62" x14ac:dyDescent="0.2">
      <c r="C68" s="103" t="s">
        <v>522</v>
      </c>
      <c r="D68" s="104"/>
      <c r="E68" s="104"/>
    </row>
    <row r="69" spans="1:62" x14ac:dyDescent="0.2">
      <c r="A69" s="5" t="s">
        <v>34</v>
      </c>
      <c r="B69" s="5" t="s">
        <v>256</v>
      </c>
      <c r="C69" s="101" t="s">
        <v>523</v>
      </c>
      <c r="D69" s="102"/>
      <c r="E69" s="102"/>
      <c r="F69" s="5" t="s">
        <v>759</v>
      </c>
      <c r="G69" s="18">
        <v>22.451000000000001</v>
      </c>
      <c r="H69" s="18">
        <v>0</v>
      </c>
      <c r="I69" s="18">
        <f>G69*AO69</f>
        <v>0</v>
      </c>
      <c r="J69" s="18">
        <f>G69*AP69</f>
        <v>0</v>
      </c>
      <c r="K69" s="18">
        <f>G69*H69</f>
        <v>0</v>
      </c>
      <c r="L69" s="29" t="s">
        <v>782</v>
      </c>
      <c r="Z69" s="34">
        <f>IF(AQ69="5",BJ69,0)</f>
        <v>0</v>
      </c>
      <c r="AB69" s="34">
        <f>IF(AQ69="1",BH69,0)</f>
        <v>0</v>
      </c>
      <c r="AC69" s="34">
        <f>IF(AQ69="1",BI69,0)</f>
        <v>0</v>
      </c>
      <c r="AD69" s="34">
        <f>IF(AQ69="7",BH69,0)</f>
        <v>0</v>
      </c>
      <c r="AE69" s="34">
        <f>IF(AQ69="7",BI69,0)</f>
        <v>0</v>
      </c>
      <c r="AF69" s="34">
        <f>IF(AQ69="2",BH69,0)</f>
        <v>0</v>
      </c>
      <c r="AG69" s="34">
        <f>IF(AQ69="2",BI69,0)</f>
        <v>0</v>
      </c>
      <c r="AH69" s="34">
        <f>IF(AQ69="0",BJ69,0)</f>
        <v>0</v>
      </c>
      <c r="AI69" s="28" t="s">
        <v>792</v>
      </c>
      <c r="AJ69" s="18">
        <f>IF(AN69=0,K69,0)</f>
        <v>0</v>
      </c>
      <c r="AK69" s="18">
        <f>IF(AN69=15,K69,0)</f>
        <v>0</v>
      </c>
      <c r="AL69" s="18">
        <f>IF(AN69=21,K69,0)</f>
        <v>0</v>
      </c>
      <c r="AN69" s="34">
        <v>21</v>
      </c>
      <c r="AO69" s="34">
        <f>H69*0.6357800316893</f>
        <v>0</v>
      </c>
      <c r="AP69" s="34">
        <f>H69*(1-0.6357800316893)</f>
        <v>0</v>
      </c>
      <c r="AQ69" s="29" t="s">
        <v>7</v>
      </c>
      <c r="AV69" s="34">
        <f>AW69+AX69</f>
        <v>0</v>
      </c>
      <c r="AW69" s="34">
        <f>G69*AO69</f>
        <v>0</v>
      </c>
      <c r="AX69" s="34">
        <f>G69*AP69</f>
        <v>0</v>
      </c>
      <c r="AY69" s="35" t="s">
        <v>803</v>
      </c>
      <c r="AZ69" s="35" t="s">
        <v>824</v>
      </c>
      <c r="BA69" s="28" t="s">
        <v>831</v>
      </c>
      <c r="BC69" s="34">
        <f>AW69+AX69</f>
        <v>0</v>
      </c>
      <c r="BD69" s="34">
        <f>H69/(100-BE69)*100</f>
        <v>0</v>
      </c>
      <c r="BE69" s="34">
        <v>0</v>
      </c>
      <c r="BF69" s="34">
        <f>69</f>
        <v>69</v>
      </c>
      <c r="BH69" s="18">
        <f>G69*AO69</f>
        <v>0</v>
      </c>
      <c r="BI69" s="18">
        <f>G69*AP69</f>
        <v>0</v>
      </c>
      <c r="BJ69" s="18">
        <f>G69*H69</f>
        <v>0</v>
      </c>
    </row>
    <row r="70" spans="1:62" x14ac:dyDescent="0.2">
      <c r="C70" s="103" t="s">
        <v>524</v>
      </c>
      <c r="D70" s="104"/>
      <c r="E70" s="104"/>
    </row>
    <row r="71" spans="1:62" x14ac:dyDescent="0.2">
      <c r="A71" s="5" t="s">
        <v>35</v>
      </c>
      <c r="B71" s="5" t="s">
        <v>257</v>
      </c>
      <c r="C71" s="101" t="s">
        <v>525</v>
      </c>
      <c r="D71" s="102"/>
      <c r="E71" s="102"/>
      <c r="F71" s="5" t="s">
        <v>759</v>
      </c>
      <c r="G71" s="18">
        <v>36.799999999999997</v>
      </c>
      <c r="H71" s="18">
        <v>0</v>
      </c>
      <c r="I71" s="18">
        <f>G71*AO71</f>
        <v>0</v>
      </c>
      <c r="J71" s="18">
        <f>G71*AP71</f>
        <v>0</v>
      </c>
      <c r="K71" s="18">
        <f>G71*H71</f>
        <v>0</v>
      </c>
      <c r="L71" s="29" t="s">
        <v>782</v>
      </c>
      <c r="Z71" s="34">
        <f>IF(AQ71="5",BJ71,0)</f>
        <v>0</v>
      </c>
      <c r="AB71" s="34">
        <f>IF(AQ71="1",BH71,0)</f>
        <v>0</v>
      </c>
      <c r="AC71" s="34">
        <f>IF(AQ71="1",BI71,0)</f>
        <v>0</v>
      </c>
      <c r="AD71" s="34">
        <f>IF(AQ71="7",BH71,0)</f>
        <v>0</v>
      </c>
      <c r="AE71" s="34">
        <f>IF(AQ71="7",BI71,0)</f>
        <v>0</v>
      </c>
      <c r="AF71" s="34">
        <f>IF(AQ71="2",BH71,0)</f>
        <v>0</v>
      </c>
      <c r="AG71" s="34">
        <f>IF(AQ71="2",BI71,0)</f>
        <v>0</v>
      </c>
      <c r="AH71" s="34">
        <f>IF(AQ71="0",BJ71,0)</f>
        <v>0</v>
      </c>
      <c r="AI71" s="28" t="s">
        <v>792</v>
      </c>
      <c r="AJ71" s="18">
        <f>IF(AN71=0,K71,0)</f>
        <v>0</v>
      </c>
      <c r="AK71" s="18">
        <f>IF(AN71=15,K71,0)</f>
        <v>0</v>
      </c>
      <c r="AL71" s="18">
        <f>IF(AN71=21,K71,0)</f>
        <v>0</v>
      </c>
      <c r="AN71" s="34">
        <v>21</v>
      </c>
      <c r="AO71" s="34">
        <f>H71*0.296292863762743</f>
        <v>0</v>
      </c>
      <c r="AP71" s="34">
        <f>H71*(1-0.296292863762743)</f>
        <v>0</v>
      </c>
      <c r="AQ71" s="29" t="s">
        <v>7</v>
      </c>
      <c r="AV71" s="34">
        <f>AW71+AX71</f>
        <v>0</v>
      </c>
      <c r="AW71" s="34">
        <f>G71*AO71</f>
        <v>0</v>
      </c>
      <c r="AX71" s="34">
        <f>G71*AP71</f>
        <v>0</v>
      </c>
      <c r="AY71" s="35" t="s">
        <v>803</v>
      </c>
      <c r="AZ71" s="35" t="s">
        <v>824</v>
      </c>
      <c r="BA71" s="28" t="s">
        <v>831</v>
      </c>
      <c r="BC71" s="34">
        <f>AW71+AX71</f>
        <v>0</v>
      </c>
      <c r="BD71" s="34">
        <f>H71/(100-BE71)*100</f>
        <v>0</v>
      </c>
      <c r="BE71" s="34">
        <v>0</v>
      </c>
      <c r="BF71" s="34">
        <f>71</f>
        <v>71</v>
      </c>
      <c r="BH71" s="18">
        <f>G71*AO71</f>
        <v>0</v>
      </c>
      <c r="BI71" s="18">
        <f>G71*AP71</f>
        <v>0</v>
      </c>
      <c r="BJ71" s="18">
        <f>G71*H71</f>
        <v>0</v>
      </c>
    </row>
    <row r="72" spans="1:62" x14ac:dyDescent="0.2">
      <c r="C72" s="103" t="s">
        <v>526</v>
      </c>
      <c r="D72" s="104"/>
      <c r="E72" s="104"/>
    </row>
    <row r="73" spans="1:62" x14ac:dyDescent="0.2">
      <c r="A73" s="5" t="s">
        <v>36</v>
      </c>
      <c r="B73" s="5" t="s">
        <v>258</v>
      </c>
      <c r="C73" s="101" t="s">
        <v>527</v>
      </c>
      <c r="D73" s="102"/>
      <c r="E73" s="102"/>
      <c r="F73" s="5" t="s">
        <v>759</v>
      </c>
      <c r="G73" s="18">
        <v>71.665599999999998</v>
      </c>
      <c r="H73" s="18">
        <v>0</v>
      </c>
      <c r="I73" s="18">
        <f>G73*AO73</f>
        <v>0</v>
      </c>
      <c r="J73" s="18">
        <f>G73*AP73</f>
        <v>0</v>
      </c>
      <c r="K73" s="18">
        <f>G73*H73</f>
        <v>0</v>
      </c>
      <c r="L73" s="29" t="s">
        <v>782</v>
      </c>
      <c r="Z73" s="34">
        <f>IF(AQ73="5",BJ73,0)</f>
        <v>0</v>
      </c>
      <c r="AB73" s="34">
        <f>IF(AQ73="1",BH73,0)</f>
        <v>0</v>
      </c>
      <c r="AC73" s="34">
        <f>IF(AQ73="1",BI73,0)</f>
        <v>0</v>
      </c>
      <c r="AD73" s="34">
        <f>IF(AQ73="7",BH73,0)</f>
        <v>0</v>
      </c>
      <c r="AE73" s="34">
        <f>IF(AQ73="7",BI73,0)</f>
        <v>0</v>
      </c>
      <c r="AF73" s="34">
        <f>IF(AQ73="2",BH73,0)</f>
        <v>0</v>
      </c>
      <c r="AG73" s="34">
        <f>IF(AQ73="2",BI73,0)</f>
        <v>0</v>
      </c>
      <c r="AH73" s="34">
        <f>IF(AQ73="0",BJ73,0)</f>
        <v>0</v>
      </c>
      <c r="AI73" s="28" t="s">
        <v>792</v>
      </c>
      <c r="AJ73" s="18">
        <f>IF(AN73=0,K73,0)</f>
        <v>0</v>
      </c>
      <c r="AK73" s="18">
        <f>IF(AN73=15,K73,0)</f>
        <v>0</v>
      </c>
      <c r="AL73" s="18">
        <f>IF(AN73=21,K73,0)</f>
        <v>0</v>
      </c>
      <c r="AN73" s="34">
        <v>21</v>
      </c>
      <c r="AO73" s="34">
        <f>H73*0.677742528735632</f>
        <v>0</v>
      </c>
      <c r="AP73" s="34">
        <f>H73*(1-0.677742528735632)</f>
        <v>0</v>
      </c>
      <c r="AQ73" s="29" t="s">
        <v>7</v>
      </c>
      <c r="AV73" s="34">
        <f>AW73+AX73</f>
        <v>0</v>
      </c>
      <c r="AW73" s="34">
        <f>G73*AO73</f>
        <v>0</v>
      </c>
      <c r="AX73" s="34">
        <f>G73*AP73</f>
        <v>0</v>
      </c>
      <c r="AY73" s="35" t="s">
        <v>803</v>
      </c>
      <c r="AZ73" s="35" t="s">
        <v>824</v>
      </c>
      <c r="BA73" s="28" t="s">
        <v>831</v>
      </c>
      <c r="BC73" s="34">
        <f>AW73+AX73</f>
        <v>0</v>
      </c>
      <c r="BD73" s="34">
        <f>H73/(100-BE73)*100</f>
        <v>0</v>
      </c>
      <c r="BE73" s="34">
        <v>0</v>
      </c>
      <c r="BF73" s="34">
        <f>73</f>
        <v>73</v>
      </c>
      <c r="BH73" s="18">
        <f>G73*AO73</f>
        <v>0</v>
      </c>
      <c r="BI73" s="18">
        <f>G73*AP73</f>
        <v>0</v>
      </c>
      <c r="BJ73" s="18">
        <f>G73*H73</f>
        <v>0</v>
      </c>
    </row>
    <row r="74" spans="1:62" x14ac:dyDescent="0.2">
      <c r="C74" s="103" t="s">
        <v>528</v>
      </c>
      <c r="D74" s="104"/>
      <c r="E74" s="104"/>
    </row>
    <row r="75" spans="1:62" x14ac:dyDescent="0.2">
      <c r="A75" s="5" t="s">
        <v>37</v>
      </c>
      <c r="B75" s="5" t="s">
        <v>259</v>
      </c>
      <c r="C75" s="101" t="s">
        <v>529</v>
      </c>
      <c r="D75" s="102"/>
      <c r="E75" s="102"/>
      <c r="F75" s="5" t="s">
        <v>759</v>
      </c>
      <c r="G75" s="18">
        <v>4.22</v>
      </c>
      <c r="H75" s="18">
        <v>0</v>
      </c>
      <c r="I75" s="18">
        <f>G75*AO75</f>
        <v>0</v>
      </c>
      <c r="J75" s="18">
        <f>G75*AP75</f>
        <v>0</v>
      </c>
      <c r="K75" s="18">
        <f>G75*H75</f>
        <v>0</v>
      </c>
      <c r="L75" s="29" t="s">
        <v>782</v>
      </c>
      <c r="Z75" s="34">
        <f>IF(AQ75="5",BJ75,0)</f>
        <v>0</v>
      </c>
      <c r="AB75" s="34">
        <f>IF(AQ75="1",BH75,0)</f>
        <v>0</v>
      </c>
      <c r="AC75" s="34">
        <f>IF(AQ75="1",BI75,0)</f>
        <v>0</v>
      </c>
      <c r="AD75" s="34">
        <f>IF(AQ75="7",BH75,0)</f>
        <v>0</v>
      </c>
      <c r="AE75" s="34">
        <f>IF(AQ75="7",BI75,0)</f>
        <v>0</v>
      </c>
      <c r="AF75" s="34">
        <f>IF(AQ75="2",BH75,0)</f>
        <v>0</v>
      </c>
      <c r="AG75" s="34">
        <f>IF(AQ75="2",BI75,0)</f>
        <v>0</v>
      </c>
      <c r="AH75" s="34">
        <f>IF(AQ75="0",BJ75,0)</f>
        <v>0</v>
      </c>
      <c r="AI75" s="28" t="s">
        <v>792</v>
      </c>
      <c r="AJ75" s="18">
        <f>IF(AN75=0,K75,0)</f>
        <v>0</v>
      </c>
      <c r="AK75" s="18">
        <f>IF(AN75=15,K75,0)</f>
        <v>0</v>
      </c>
      <c r="AL75" s="18">
        <f>IF(AN75=21,K75,0)</f>
        <v>0</v>
      </c>
      <c r="AN75" s="34">
        <v>21</v>
      </c>
      <c r="AO75" s="34">
        <f>H75*0.298208955223881</f>
        <v>0</v>
      </c>
      <c r="AP75" s="34">
        <f>H75*(1-0.298208955223881)</f>
        <v>0</v>
      </c>
      <c r="AQ75" s="29" t="s">
        <v>7</v>
      </c>
      <c r="AV75" s="34">
        <f>AW75+AX75</f>
        <v>0</v>
      </c>
      <c r="AW75" s="34">
        <f>G75*AO75</f>
        <v>0</v>
      </c>
      <c r="AX75" s="34">
        <f>G75*AP75</f>
        <v>0</v>
      </c>
      <c r="AY75" s="35" t="s">
        <v>803</v>
      </c>
      <c r="AZ75" s="35" t="s">
        <v>824</v>
      </c>
      <c r="BA75" s="28" t="s">
        <v>831</v>
      </c>
      <c r="BC75" s="34">
        <f>AW75+AX75</f>
        <v>0</v>
      </c>
      <c r="BD75" s="34">
        <f>H75/(100-BE75)*100</f>
        <v>0</v>
      </c>
      <c r="BE75" s="34">
        <v>0</v>
      </c>
      <c r="BF75" s="34">
        <f>75</f>
        <v>75</v>
      </c>
      <c r="BH75" s="18">
        <f>G75*AO75</f>
        <v>0</v>
      </c>
      <c r="BI75" s="18">
        <f>G75*AP75</f>
        <v>0</v>
      </c>
      <c r="BJ75" s="18">
        <f>G75*H75</f>
        <v>0</v>
      </c>
    </row>
    <row r="76" spans="1:62" x14ac:dyDescent="0.2">
      <c r="C76" s="103" t="s">
        <v>530</v>
      </c>
      <c r="D76" s="104"/>
      <c r="E76" s="104"/>
    </row>
    <row r="77" spans="1:62" x14ac:dyDescent="0.2">
      <c r="A77" s="5" t="s">
        <v>38</v>
      </c>
      <c r="B77" s="5" t="s">
        <v>260</v>
      </c>
      <c r="C77" s="101" t="s">
        <v>531</v>
      </c>
      <c r="D77" s="102"/>
      <c r="E77" s="102"/>
      <c r="F77" s="5" t="s">
        <v>759</v>
      </c>
      <c r="G77" s="18">
        <v>119.4585</v>
      </c>
      <c r="H77" s="18">
        <v>0</v>
      </c>
      <c r="I77" s="18">
        <f>G77*AO77</f>
        <v>0</v>
      </c>
      <c r="J77" s="18">
        <f>G77*AP77</f>
        <v>0</v>
      </c>
      <c r="K77" s="18">
        <f>G77*H77</f>
        <v>0</v>
      </c>
      <c r="L77" s="29" t="s">
        <v>782</v>
      </c>
      <c r="Z77" s="34">
        <f>IF(AQ77="5",BJ77,0)</f>
        <v>0</v>
      </c>
      <c r="AB77" s="34">
        <f>IF(AQ77="1",BH77,0)</f>
        <v>0</v>
      </c>
      <c r="AC77" s="34">
        <f>IF(AQ77="1",BI77,0)</f>
        <v>0</v>
      </c>
      <c r="AD77" s="34">
        <f>IF(AQ77="7",BH77,0)</f>
        <v>0</v>
      </c>
      <c r="AE77" s="34">
        <f>IF(AQ77="7",BI77,0)</f>
        <v>0</v>
      </c>
      <c r="AF77" s="34">
        <f>IF(AQ77="2",BH77,0)</f>
        <v>0</v>
      </c>
      <c r="AG77" s="34">
        <f>IF(AQ77="2",BI77,0)</f>
        <v>0</v>
      </c>
      <c r="AH77" s="34">
        <f>IF(AQ77="0",BJ77,0)</f>
        <v>0</v>
      </c>
      <c r="AI77" s="28" t="s">
        <v>792</v>
      </c>
      <c r="AJ77" s="18">
        <f>IF(AN77=0,K77,0)</f>
        <v>0</v>
      </c>
      <c r="AK77" s="18">
        <f>IF(AN77=15,K77,0)</f>
        <v>0</v>
      </c>
      <c r="AL77" s="18">
        <f>IF(AN77=21,K77,0)</f>
        <v>0</v>
      </c>
      <c r="AN77" s="34">
        <v>21</v>
      </c>
      <c r="AO77" s="34">
        <f>H77*0.50289816380259</f>
        <v>0</v>
      </c>
      <c r="AP77" s="34">
        <f>H77*(1-0.50289816380259)</f>
        <v>0</v>
      </c>
      <c r="AQ77" s="29" t="s">
        <v>7</v>
      </c>
      <c r="AV77" s="34">
        <f>AW77+AX77</f>
        <v>0</v>
      </c>
      <c r="AW77" s="34">
        <f>G77*AO77</f>
        <v>0</v>
      </c>
      <c r="AX77" s="34">
        <f>G77*AP77</f>
        <v>0</v>
      </c>
      <c r="AY77" s="35" t="s">
        <v>803</v>
      </c>
      <c r="AZ77" s="35" t="s">
        <v>824</v>
      </c>
      <c r="BA77" s="28" t="s">
        <v>831</v>
      </c>
      <c r="BC77" s="34">
        <f>AW77+AX77</f>
        <v>0</v>
      </c>
      <c r="BD77" s="34">
        <f>H77/(100-BE77)*100</f>
        <v>0</v>
      </c>
      <c r="BE77" s="34">
        <v>0</v>
      </c>
      <c r="BF77" s="34">
        <f>77</f>
        <v>77</v>
      </c>
      <c r="BH77" s="18">
        <f>G77*AO77</f>
        <v>0</v>
      </c>
      <c r="BI77" s="18">
        <f>G77*AP77</f>
        <v>0</v>
      </c>
      <c r="BJ77" s="18">
        <f>G77*H77</f>
        <v>0</v>
      </c>
    </row>
    <row r="78" spans="1:62" x14ac:dyDescent="0.2">
      <c r="C78" s="103" t="s">
        <v>532</v>
      </c>
      <c r="D78" s="104"/>
      <c r="E78" s="104"/>
    </row>
    <row r="79" spans="1:62" x14ac:dyDescent="0.2">
      <c r="A79" s="5" t="s">
        <v>39</v>
      </c>
      <c r="B79" s="5" t="s">
        <v>261</v>
      </c>
      <c r="C79" s="101" t="s">
        <v>533</v>
      </c>
      <c r="D79" s="102"/>
      <c r="E79" s="102"/>
      <c r="F79" s="5" t="s">
        <v>761</v>
      </c>
      <c r="G79" s="18">
        <v>262.77</v>
      </c>
      <c r="H79" s="18">
        <v>0</v>
      </c>
      <c r="I79" s="18">
        <f>G79*AO79</f>
        <v>0</v>
      </c>
      <c r="J79" s="18">
        <f>G79*AP79</f>
        <v>0</v>
      </c>
      <c r="K79" s="18">
        <f>G79*H79</f>
        <v>0</v>
      </c>
      <c r="L79" s="29" t="s">
        <v>782</v>
      </c>
      <c r="Z79" s="34">
        <f>IF(AQ79="5",BJ79,0)</f>
        <v>0</v>
      </c>
      <c r="AB79" s="34">
        <f>IF(AQ79="1",BH79,0)</f>
        <v>0</v>
      </c>
      <c r="AC79" s="34">
        <f>IF(AQ79="1",BI79,0)</f>
        <v>0</v>
      </c>
      <c r="AD79" s="34">
        <f>IF(AQ79="7",BH79,0)</f>
        <v>0</v>
      </c>
      <c r="AE79" s="34">
        <f>IF(AQ79="7",BI79,0)</f>
        <v>0</v>
      </c>
      <c r="AF79" s="34">
        <f>IF(AQ79="2",BH79,0)</f>
        <v>0</v>
      </c>
      <c r="AG79" s="34">
        <f>IF(AQ79="2",BI79,0)</f>
        <v>0</v>
      </c>
      <c r="AH79" s="34">
        <f>IF(AQ79="0",BJ79,0)</f>
        <v>0</v>
      </c>
      <c r="AI79" s="28" t="s">
        <v>792</v>
      </c>
      <c r="AJ79" s="18">
        <f>IF(AN79=0,K79,0)</f>
        <v>0</v>
      </c>
      <c r="AK79" s="18">
        <f>IF(AN79=15,K79,0)</f>
        <v>0</v>
      </c>
      <c r="AL79" s="18">
        <f>IF(AN79=21,K79,0)</f>
        <v>0</v>
      </c>
      <c r="AN79" s="34">
        <v>21</v>
      </c>
      <c r="AO79" s="34">
        <f>H79*0.71</f>
        <v>0</v>
      </c>
      <c r="AP79" s="34">
        <f>H79*(1-0.71)</f>
        <v>0</v>
      </c>
      <c r="AQ79" s="29" t="s">
        <v>7</v>
      </c>
      <c r="AV79" s="34">
        <f>AW79+AX79</f>
        <v>0</v>
      </c>
      <c r="AW79" s="34">
        <f>G79*AO79</f>
        <v>0</v>
      </c>
      <c r="AX79" s="34">
        <f>G79*AP79</f>
        <v>0</v>
      </c>
      <c r="AY79" s="35" t="s">
        <v>803</v>
      </c>
      <c r="AZ79" s="35" t="s">
        <v>824</v>
      </c>
      <c r="BA79" s="28" t="s">
        <v>831</v>
      </c>
      <c r="BC79" s="34">
        <f>AW79+AX79</f>
        <v>0</v>
      </c>
      <c r="BD79" s="34">
        <f>H79/(100-BE79)*100</f>
        <v>0</v>
      </c>
      <c r="BE79" s="34">
        <v>0</v>
      </c>
      <c r="BF79" s="34">
        <f>79</f>
        <v>79</v>
      </c>
      <c r="BH79" s="18">
        <f>G79*AO79</f>
        <v>0</v>
      </c>
      <c r="BI79" s="18">
        <f>G79*AP79</f>
        <v>0</v>
      </c>
      <c r="BJ79" s="18">
        <f>G79*H79</f>
        <v>0</v>
      </c>
    </row>
    <row r="80" spans="1:62" x14ac:dyDescent="0.2">
      <c r="A80" s="5" t="s">
        <v>40</v>
      </c>
      <c r="B80" s="5" t="s">
        <v>262</v>
      </c>
      <c r="C80" s="101" t="s">
        <v>534</v>
      </c>
      <c r="D80" s="102"/>
      <c r="E80" s="102"/>
      <c r="F80" s="5" t="s">
        <v>761</v>
      </c>
      <c r="G80" s="18">
        <v>165.06</v>
      </c>
      <c r="H80" s="18">
        <v>0</v>
      </c>
      <c r="I80" s="18">
        <f>G80*AO80</f>
        <v>0</v>
      </c>
      <c r="J80" s="18">
        <f>G80*AP80</f>
        <v>0</v>
      </c>
      <c r="K80" s="18">
        <f>G80*H80</f>
        <v>0</v>
      </c>
      <c r="L80" s="29" t="s">
        <v>782</v>
      </c>
      <c r="Z80" s="34">
        <f>IF(AQ80="5",BJ80,0)</f>
        <v>0</v>
      </c>
      <c r="AB80" s="34">
        <f>IF(AQ80="1",BH80,0)</f>
        <v>0</v>
      </c>
      <c r="AC80" s="34">
        <f>IF(AQ80="1",BI80,0)</f>
        <v>0</v>
      </c>
      <c r="AD80" s="34">
        <f>IF(AQ80="7",BH80,0)</f>
        <v>0</v>
      </c>
      <c r="AE80" s="34">
        <f>IF(AQ80="7",BI80,0)</f>
        <v>0</v>
      </c>
      <c r="AF80" s="34">
        <f>IF(AQ80="2",BH80,0)</f>
        <v>0</v>
      </c>
      <c r="AG80" s="34">
        <f>IF(AQ80="2",BI80,0)</f>
        <v>0</v>
      </c>
      <c r="AH80" s="34">
        <f>IF(AQ80="0",BJ80,0)</f>
        <v>0</v>
      </c>
      <c r="AI80" s="28" t="s">
        <v>792</v>
      </c>
      <c r="AJ80" s="18">
        <f>IF(AN80=0,K80,0)</f>
        <v>0</v>
      </c>
      <c r="AK80" s="18">
        <f>IF(AN80=15,K80,0)</f>
        <v>0</v>
      </c>
      <c r="AL80" s="18">
        <f>IF(AN80=21,K80,0)</f>
        <v>0</v>
      </c>
      <c r="AN80" s="34">
        <v>21</v>
      </c>
      <c r="AO80" s="34">
        <f>H80*0.76</f>
        <v>0</v>
      </c>
      <c r="AP80" s="34">
        <f>H80*(1-0.76)</f>
        <v>0</v>
      </c>
      <c r="AQ80" s="29" t="s">
        <v>7</v>
      </c>
      <c r="AV80" s="34">
        <f>AW80+AX80</f>
        <v>0</v>
      </c>
      <c r="AW80" s="34">
        <f>G80*AO80</f>
        <v>0</v>
      </c>
      <c r="AX80" s="34">
        <f>G80*AP80</f>
        <v>0</v>
      </c>
      <c r="AY80" s="35" t="s">
        <v>803</v>
      </c>
      <c r="AZ80" s="35" t="s">
        <v>824</v>
      </c>
      <c r="BA80" s="28" t="s">
        <v>831</v>
      </c>
      <c r="BC80" s="34">
        <f>AW80+AX80</f>
        <v>0</v>
      </c>
      <c r="BD80" s="34">
        <f>H80/(100-BE80)*100</f>
        <v>0</v>
      </c>
      <c r="BE80" s="34">
        <v>0</v>
      </c>
      <c r="BF80" s="34">
        <f>80</f>
        <v>80</v>
      </c>
      <c r="BH80" s="18">
        <f>G80*AO80</f>
        <v>0</v>
      </c>
      <c r="BI80" s="18">
        <f>G80*AP80</f>
        <v>0</v>
      </c>
      <c r="BJ80" s="18">
        <f>G80*H80</f>
        <v>0</v>
      </c>
    </row>
    <row r="81" spans="1:62" x14ac:dyDescent="0.2">
      <c r="A81" s="5" t="s">
        <v>41</v>
      </c>
      <c r="B81" s="5" t="s">
        <v>263</v>
      </c>
      <c r="C81" s="101" t="s">
        <v>535</v>
      </c>
      <c r="D81" s="102"/>
      <c r="E81" s="102"/>
      <c r="F81" s="5" t="s">
        <v>761</v>
      </c>
      <c r="G81" s="18">
        <v>36.799999999999997</v>
      </c>
      <c r="H81" s="18">
        <v>0</v>
      </c>
      <c r="I81" s="18">
        <f>G81*AO81</f>
        <v>0</v>
      </c>
      <c r="J81" s="18">
        <f>G81*AP81</f>
        <v>0</v>
      </c>
      <c r="K81" s="18">
        <f>G81*H81</f>
        <v>0</v>
      </c>
      <c r="L81" s="29" t="s">
        <v>782</v>
      </c>
      <c r="Z81" s="34">
        <f>IF(AQ81="5",BJ81,0)</f>
        <v>0</v>
      </c>
      <c r="AB81" s="34">
        <f>IF(AQ81="1",BH81,0)</f>
        <v>0</v>
      </c>
      <c r="AC81" s="34">
        <f>IF(AQ81="1",BI81,0)</f>
        <v>0</v>
      </c>
      <c r="AD81" s="34">
        <f>IF(AQ81="7",BH81,0)</f>
        <v>0</v>
      </c>
      <c r="AE81" s="34">
        <f>IF(AQ81="7",BI81,0)</f>
        <v>0</v>
      </c>
      <c r="AF81" s="34">
        <f>IF(AQ81="2",BH81,0)</f>
        <v>0</v>
      </c>
      <c r="AG81" s="34">
        <f>IF(AQ81="2",BI81,0)</f>
        <v>0</v>
      </c>
      <c r="AH81" s="34">
        <f>IF(AQ81="0",BJ81,0)</f>
        <v>0</v>
      </c>
      <c r="AI81" s="28" t="s">
        <v>792</v>
      </c>
      <c r="AJ81" s="18">
        <f>IF(AN81=0,K81,0)</f>
        <v>0</v>
      </c>
      <c r="AK81" s="18">
        <f>IF(AN81=15,K81,0)</f>
        <v>0</v>
      </c>
      <c r="AL81" s="18">
        <f>IF(AN81=21,K81,0)</f>
        <v>0</v>
      </c>
      <c r="AN81" s="34">
        <v>21</v>
      </c>
      <c r="AO81" s="34">
        <f>H81*0.76</f>
        <v>0</v>
      </c>
      <c r="AP81" s="34">
        <f>H81*(1-0.76)</f>
        <v>0</v>
      </c>
      <c r="AQ81" s="29" t="s">
        <v>7</v>
      </c>
      <c r="AV81" s="34">
        <f>AW81+AX81</f>
        <v>0</v>
      </c>
      <c r="AW81" s="34">
        <f>G81*AO81</f>
        <v>0</v>
      </c>
      <c r="AX81" s="34">
        <f>G81*AP81</f>
        <v>0</v>
      </c>
      <c r="AY81" s="35" t="s">
        <v>803</v>
      </c>
      <c r="AZ81" s="35" t="s">
        <v>824</v>
      </c>
      <c r="BA81" s="28" t="s">
        <v>831</v>
      </c>
      <c r="BC81" s="34">
        <f>AW81+AX81</f>
        <v>0</v>
      </c>
      <c r="BD81" s="34">
        <f>H81/(100-BE81)*100</f>
        <v>0</v>
      </c>
      <c r="BE81" s="34">
        <v>0</v>
      </c>
      <c r="BF81" s="34">
        <f>81</f>
        <v>81</v>
      </c>
      <c r="BH81" s="18">
        <f>G81*AO81</f>
        <v>0</v>
      </c>
      <c r="BI81" s="18">
        <f>G81*AP81</f>
        <v>0</v>
      </c>
      <c r="BJ81" s="18">
        <f>G81*H81</f>
        <v>0</v>
      </c>
    </row>
    <row r="82" spans="1:62" x14ac:dyDescent="0.2">
      <c r="A82" s="5" t="s">
        <v>42</v>
      </c>
      <c r="B82" s="5" t="s">
        <v>264</v>
      </c>
      <c r="C82" s="101" t="s">
        <v>536</v>
      </c>
      <c r="D82" s="102"/>
      <c r="E82" s="102"/>
      <c r="F82" s="5" t="s">
        <v>759</v>
      </c>
      <c r="G82" s="18">
        <v>578.77290000000005</v>
      </c>
      <c r="H82" s="18">
        <v>0</v>
      </c>
      <c r="I82" s="18">
        <f>G82*AO82</f>
        <v>0</v>
      </c>
      <c r="J82" s="18">
        <f>G82*AP82</f>
        <v>0</v>
      </c>
      <c r="K82" s="18">
        <f>G82*H82</f>
        <v>0</v>
      </c>
      <c r="L82" s="29" t="s">
        <v>782</v>
      </c>
      <c r="Z82" s="34">
        <f>IF(AQ82="5",BJ82,0)</f>
        <v>0</v>
      </c>
      <c r="AB82" s="34">
        <f>IF(AQ82="1",BH82,0)</f>
        <v>0</v>
      </c>
      <c r="AC82" s="34">
        <f>IF(AQ82="1",BI82,0)</f>
        <v>0</v>
      </c>
      <c r="AD82" s="34">
        <f>IF(AQ82="7",BH82,0)</f>
        <v>0</v>
      </c>
      <c r="AE82" s="34">
        <f>IF(AQ82="7",BI82,0)</f>
        <v>0</v>
      </c>
      <c r="AF82" s="34">
        <f>IF(AQ82="2",BH82,0)</f>
        <v>0</v>
      </c>
      <c r="AG82" s="34">
        <f>IF(AQ82="2",BI82,0)</f>
        <v>0</v>
      </c>
      <c r="AH82" s="34">
        <f>IF(AQ82="0",BJ82,0)</f>
        <v>0</v>
      </c>
      <c r="AI82" s="28" t="s">
        <v>792</v>
      </c>
      <c r="AJ82" s="18">
        <f>IF(AN82=0,K82,0)</f>
        <v>0</v>
      </c>
      <c r="AK82" s="18">
        <f>IF(AN82=15,K82,0)</f>
        <v>0</v>
      </c>
      <c r="AL82" s="18">
        <f>IF(AN82=21,K82,0)</f>
        <v>0</v>
      </c>
      <c r="AN82" s="34">
        <v>21</v>
      </c>
      <c r="AO82" s="34">
        <f>H82*0</f>
        <v>0</v>
      </c>
      <c r="AP82" s="34">
        <f>H82*(1-0)</f>
        <v>0</v>
      </c>
      <c r="AQ82" s="29" t="s">
        <v>7</v>
      </c>
      <c r="AV82" s="34">
        <f>AW82+AX82</f>
        <v>0</v>
      </c>
      <c r="AW82" s="34">
        <f>G82*AO82</f>
        <v>0</v>
      </c>
      <c r="AX82" s="34">
        <f>G82*AP82</f>
        <v>0</v>
      </c>
      <c r="AY82" s="35" t="s">
        <v>803</v>
      </c>
      <c r="AZ82" s="35" t="s">
        <v>824</v>
      </c>
      <c r="BA82" s="28" t="s">
        <v>831</v>
      </c>
      <c r="BC82" s="34">
        <f>AW82+AX82</f>
        <v>0</v>
      </c>
      <c r="BD82" s="34">
        <f>H82/(100-BE82)*100</f>
        <v>0</v>
      </c>
      <c r="BE82" s="34">
        <v>0</v>
      </c>
      <c r="BF82" s="34">
        <f>82</f>
        <v>82</v>
      </c>
      <c r="BH82" s="18">
        <f>G82*AO82</f>
        <v>0</v>
      </c>
      <c r="BI82" s="18">
        <f>G82*AP82</f>
        <v>0</v>
      </c>
      <c r="BJ82" s="18">
        <f>G82*H82</f>
        <v>0</v>
      </c>
    </row>
    <row r="83" spans="1:62" x14ac:dyDescent="0.2">
      <c r="C83" s="103" t="s">
        <v>537</v>
      </c>
      <c r="D83" s="104"/>
      <c r="E83" s="104"/>
    </row>
    <row r="84" spans="1:62" x14ac:dyDescent="0.2">
      <c r="A84" s="5" t="s">
        <v>43</v>
      </c>
      <c r="B84" s="5" t="s">
        <v>265</v>
      </c>
      <c r="C84" s="101" t="s">
        <v>538</v>
      </c>
      <c r="D84" s="102"/>
      <c r="E84" s="102"/>
      <c r="F84" s="5" t="s">
        <v>759</v>
      </c>
      <c r="G84" s="18">
        <v>578.77290000000005</v>
      </c>
      <c r="H84" s="18">
        <v>0</v>
      </c>
      <c r="I84" s="18">
        <f>G84*AO84</f>
        <v>0</v>
      </c>
      <c r="J84" s="18">
        <f>G84*AP84</f>
        <v>0</v>
      </c>
      <c r="K84" s="18">
        <f>G84*H84</f>
        <v>0</v>
      </c>
      <c r="L84" s="29" t="s">
        <v>782</v>
      </c>
      <c r="Z84" s="34">
        <f>IF(AQ84="5",BJ84,0)</f>
        <v>0</v>
      </c>
      <c r="AB84" s="34">
        <f>IF(AQ84="1",BH84,0)</f>
        <v>0</v>
      </c>
      <c r="AC84" s="34">
        <f>IF(AQ84="1",BI84,0)</f>
        <v>0</v>
      </c>
      <c r="AD84" s="34">
        <f>IF(AQ84="7",BH84,0)</f>
        <v>0</v>
      </c>
      <c r="AE84" s="34">
        <f>IF(AQ84="7",BI84,0)</f>
        <v>0</v>
      </c>
      <c r="AF84" s="34">
        <f>IF(AQ84="2",BH84,0)</f>
        <v>0</v>
      </c>
      <c r="AG84" s="34">
        <f>IF(AQ84="2",BI84,0)</f>
        <v>0</v>
      </c>
      <c r="AH84" s="34">
        <f>IF(AQ84="0",BJ84,0)</f>
        <v>0</v>
      </c>
      <c r="AI84" s="28" t="s">
        <v>792</v>
      </c>
      <c r="AJ84" s="18">
        <f>IF(AN84=0,K84,0)</f>
        <v>0</v>
      </c>
      <c r="AK84" s="18">
        <f>IF(AN84=15,K84,0)</f>
        <v>0</v>
      </c>
      <c r="AL84" s="18">
        <f>IF(AN84=21,K84,0)</f>
        <v>0</v>
      </c>
      <c r="AN84" s="34">
        <v>21</v>
      </c>
      <c r="AO84" s="34">
        <f>H84*0.0667832165411449</f>
        <v>0</v>
      </c>
      <c r="AP84" s="34">
        <f>H84*(1-0.0667832165411449)</f>
        <v>0</v>
      </c>
      <c r="AQ84" s="29" t="s">
        <v>7</v>
      </c>
      <c r="AV84" s="34">
        <f>AW84+AX84</f>
        <v>0</v>
      </c>
      <c r="AW84" s="34">
        <f>G84*AO84</f>
        <v>0</v>
      </c>
      <c r="AX84" s="34">
        <f>G84*AP84</f>
        <v>0</v>
      </c>
      <c r="AY84" s="35" t="s">
        <v>803</v>
      </c>
      <c r="AZ84" s="35" t="s">
        <v>824</v>
      </c>
      <c r="BA84" s="28" t="s">
        <v>831</v>
      </c>
      <c r="BC84" s="34">
        <f>AW84+AX84</f>
        <v>0</v>
      </c>
      <c r="BD84" s="34">
        <f>H84/(100-BE84)*100</f>
        <v>0</v>
      </c>
      <c r="BE84" s="34">
        <v>0</v>
      </c>
      <c r="BF84" s="34">
        <f>84</f>
        <v>84</v>
      </c>
      <c r="BH84" s="18">
        <f>G84*AO84</f>
        <v>0</v>
      </c>
      <c r="BI84" s="18">
        <f>G84*AP84</f>
        <v>0</v>
      </c>
      <c r="BJ84" s="18">
        <f>G84*H84</f>
        <v>0</v>
      </c>
    </row>
    <row r="85" spans="1:62" x14ac:dyDescent="0.2">
      <c r="C85" s="103" t="s">
        <v>537</v>
      </c>
      <c r="D85" s="104"/>
      <c r="E85" s="104"/>
    </row>
    <row r="86" spans="1:62" x14ac:dyDescent="0.2">
      <c r="A86" s="4"/>
      <c r="B86" s="14" t="s">
        <v>100</v>
      </c>
      <c r="C86" s="99" t="s">
        <v>539</v>
      </c>
      <c r="D86" s="100"/>
      <c r="E86" s="100"/>
      <c r="F86" s="4" t="s">
        <v>6</v>
      </c>
      <c r="G86" s="4" t="s">
        <v>6</v>
      </c>
      <c r="H86" s="4" t="s">
        <v>6</v>
      </c>
      <c r="I86" s="37">
        <f>SUM(I87:I93)</f>
        <v>0</v>
      </c>
      <c r="J86" s="37">
        <f>SUM(J87:J93)</f>
        <v>0</v>
      </c>
      <c r="K86" s="37">
        <f>SUM(K87:K93)</f>
        <v>0</v>
      </c>
      <c r="L86" s="28"/>
      <c r="AI86" s="28" t="s">
        <v>792</v>
      </c>
      <c r="AS86" s="37">
        <f>SUM(AJ87:AJ93)</f>
        <v>0</v>
      </c>
      <c r="AT86" s="37">
        <f>SUM(AK87:AK93)</f>
        <v>0</v>
      </c>
      <c r="AU86" s="37">
        <f>SUM(AL87:AL93)</f>
        <v>0</v>
      </c>
    </row>
    <row r="87" spans="1:62" x14ac:dyDescent="0.2">
      <c r="A87" s="5" t="s">
        <v>44</v>
      </c>
      <c r="B87" s="5" t="s">
        <v>266</v>
      </c>
      <c r="C87" s="101" t="s">
        <v>540</v>
      </c>
      <c r="D87" s="102"/>
      <c r="E87" s="102"/>
      <c r="F87" s="5" t="s">
        <v>759</v>
      </c>
      <c r="G87" s="18">
        <v>597.78200000000004</v>
      </c>
      <c r="H87" s="18">
        <v>0</v>
      </c>
      <c r="I87" s="18">
        <f t="shared" ref="I87:I93" si="0">G87*AO87</f>
        <v>0</v>
      </c>
      <c r="J87" s="18">
        <f t="shared" ref="J87:J93" si="1">G87*AP87</f>
        <v>0</v>
      </c>
      <c r="K87" s="18">
        <f t="shared" ref="K87:K93" si="2">G87*H87</f>
        <v>0</v>
      </c>
      <c r="L87" s="29" t="s">
        <v>782</v>
      </c>
      <c r="Z87" s="34">
        <f t="shared" ref="Z87:Z93" si="3">IF(AQ87="5",BJ87,0)</f>
        <v>0</v>
      </c>
      <c r="AB87" s="34">
        <f t="shared" ref="AB87:AB93" si="4">IF(AQ87="1",BH87,0)</f>
        <v>0</v>
      </c>
      <c r="AC87" s="34">
        <f t="shared" ref="AC87:AC93" si="5">IF(AQ87="1",BI87,0)</f>
        <v>0</v>
      </c>
      <c r="AD87" s="34">
        <f t="shared" ref="AD87:AD93" si="6">IF(AQ87="7",BH87,0)</f>
        <v>0</v>
      </c>
      <c r="AE87" s="34">
        <f t="shared" ref="AE87:AE93" si="7">IF(AQ87="7",BI87,0)</f>
        <v>0</v>
      </c>
      <c r="AF87" s="34">
        <f t="shared" ref="AF87:AF93" si="8">IF(AQ87="2",BH87,0)</f>
        <v>0</v>
      </c>
      <c r="AG87" s="34">
        <f t="shared" ref="AG87:AG93" si="9">IF(AQ87="2",BI87,0)</f>
        <v>0</v>
      </c>
      <c r="AH87" s="34">
        <f t="shared" ref="AH87:AH93" si="10">IF(AQ87="0",BJ87,0)</f>
        <v>0</v>
      </c>
      <c r="AI87" s="28" t="s">
        <v>792</v>
      </c>
      <c r="AJ87" s="18">
        <f t="shared" ref="AJ87:AJ93" si="11">IF(AN87=0,K87,0)</f>
        <v>0</v>
      </c>
      <c r="AK87" s="18">
        <f t="shared" ref="AK87:AK93" si="12">IF(AN87=15,K87,0)</f>
        <v>0</v>
      </c>
      <c r="AL87" s="18">
        <f t="shared" ref="AL87:AL93" si="13">IF(AN87=21,K87,0)</f>
        <v>0</v>
      </c>
      <c r="AN87" s="34">
        <v>21</v>
      </c>
      <c r="AO87" s="34">
        <f>H87*0.000325203278569911</f>
        <v>0</v>
      </c>
      <c r="AP87" s="34">
        <f>H87*(1-0.000325203278569911)</f>
        <v>0</v>
      </c>
      <c r="AQ87" s="29" t="s">
        <v>7</v>
      </c>
      <c r="AV87" s="34">
        <f t="shared" ref="AV87:AV93" si="14">AW87+AX87</f>
        <v>0</v>
      </c>
      <c r="AW87" s="34">
        <f t="shared" ref="AW87:AW93" si="15">G87*AO87</f>
        <v>0</v>
      </c>
      <c r="AX87" s="34">
        <f t="shared" ref="AX87:AX93" si="16">G87*AP87</f>
        <v>0</v>
      </c>
      <c r="AY87" s="35" t="s">
        <v>804</v>
      </c>
      <c r="AZ87" s="35" t="s">
        <v>825</v>
      </c>
      <c r="BA87" s="28" t="s">
        <v>831</v>
      </c>
      <c r="BC87" s="34">
        <f t="shared" ref="BC87:BC93" si="17">AW87+AX87</f>
        <v>0</v>
      </c>
      <c r="BD87" s="34">
        <f t="shared" ref="BD87:BD93" si="18">H87/(100-BE87)*100</f>
        <v>0</v>
      </c>
      <c r="BE87" s="34">
        <v>0</v>
      </c>
      <c r="BF87" s="34">
        <f>87</f>
        <v>87</v>
      </c>
      <c r="BH87" s="18">
        <f t="shared" ref="BH87:BH93" si="19">G87*AO87</f>
        <v>0</v>
      </c>
      <c r="BI87" s="18">
        <f t="shared" ref="BI87:BI93" si="20">G87*AP87</f>
        <v>0</v>
      </c>
      <c r="BJ87" s="18">
        <f t="shared" ref="BJ87:BJ93" si="21">G87*H87</f>
        <v>0</v>
      </c>
    </row>
    <row r="88" spans="1:62" x14ac:dyDescent="0.2">
      <c r="A88" s="5" t="s">
        <v>45</v>
      </c>
      <c r="B88" s="5" t="s">
        <v>267</v>
      </c>
      <c r="C88" s="101" t="s">
        <v>541</v>
      </c>
      <c r="D88" s="102"/>
      <c r="E88" s="102"/>
      <c r="F88" s="5" t="s">
        <v>759</v>
      </c>
      <c r="G88" s="18">
        <v>1195.5640000000001</v>
      </c>
      <c r="H88" s="18">
        <v>0</v>
      </c>
      <c r="I88" s="18">
        <f t="shared" si="0"/>
        <v>0</v>
      </c>
      <c r="J88" s="18">
        <f t="shared" si="1"/>
        <v>0</v>
      </c>
      <c r="K88" s="18">
        <f t="shared" si="2"/>
        <v>0</v>
      </c>
      <c r="L88" s="29" t="s">
        <v>782</v>
      </c>
      <c r="Z88" s="34">
        <f t="shared" si="3"/>
        <v>0</v>
      </c>
      <c r="AB88" s="34">
        <f t="shared" si="4"/>
        <v>0</v>
      </c>
      <c r="AC88" s="34">
        <f t="shared" si="5"/>
        <v>0</v>
      </c>
      <c r="AD88" s="34">
        <f t="shared" si="6"/>
        <v>0</v>
      </c>
      <c r="AE88" s="34">
        <f t="shared" si="7"/>
        <v>0</v>
      </c>
      <c r="AF88" s="34">
        <f t="shared" si="8"/>
        <v>0</v>
      </c>
      <c r="AG88" s="34">
        <f t="shared" si="9"/>
        <v>0</v>
      </c>
      <c r="AH88" s="34">
        <f t="shared" si="10"/>
        <v>0</v>
      </c>
      <c r="AI88" s="28" t="s">
        <v>792</v>
      </c>
      <c r="AJ88" s="18">
        <f t="shared" si="11"/>
        <v>0</v>
      </c>
      <c r="AK88" s="18">
        <f t="shared" si="12"/>
        <v>0</v>
      </c>
      <c r="AL88" s="18">
        <f t="shared" si="13"/>
        <v>0</v>
      </c>
      <c r="AN88" s="34">
        <v>21</v>
      </c>
      <c r="AO88" s="34">
        <f>H88*0.912408859393531</f>
        <v>0</v>
      </c>
      <c r="AP88" s="34">
        <f>H88*(1-0.912408859393531)</f>
        <v>0</v>
      </c>
      <c r="AQ88" s="29" t="s">
        <v>7</v>
      </c>
      <c r="AV88" s="34">
        <f t="shared" si="14"/>
        <v>0</v>
      </c>
      <c r="AW88" s="34">
        <f t="shared" si="15"/>
        <v>0</v>
      </c>
      <c r="AX88" s="34">
        <f t="shared" si="16"/>
        <v>0</v>
      </c>
      <c r="AY88" s="35" t="s">
        <v>804</v>
      </c>
      <c r="AZ88" s="35" t="s">
        <v>825</v>
      </c>
      <c r="BA88" s="28" t="s">
        <v>831</v>
      </c>
      <c r="BC88" s="34">
        <f t="shared" si="17"/>
        <v>0</v>
      </c>
      <c r="BD88" s="34">
        <f t="shared" si="18"/>
        <v>0</v>
      </c>
      <c r="BE88" s="34">
        <v>0</v>
      </c>
      <c r="BF88" s="34">
        <f>88</f>
        <v>88</v>
      </c>
      <c r="BH88" s="18">
        <f t="shared" si="19"/>
        <v>0</v>
      </c>
      <c r="BI88" s="18">
        <f t="shared" si="20"/>
        <v>0</v>
      </c>
      <c r="BJ88" s="18">
        <f t="shared" si="21"/>
        <v>0</v>
      </c>
    </row>
    <row r="89" spans="1:62" x14ac:dyDescent="0.2">
      <c r="A89" s="5" t="s">
        <v>46</v>
      </c>
      <c r="B89" s="5" t="s">
        <v>268</v>
      </c>
      <c r="C89" s="101" t="s">
        <v>542</v>
      </c>
      <c r="D89" s="102"/>
      <c r="E89" s="102"/>
      <c r="F89" s="5" t="s">
        <v>759</v>
      </c>
      <c r="G89" s="18">
        <v>597.78200000000004</v>
      </c>
      <c r="H89" s="18">
        <v>0</v>
      </c>
      <c r="I89" s="18">
        <f t="shared" si="0"/>
        <v>0</v>
      </c>
      <c r="J89" s="18">
        <f t="shared" si="1"/>
        <v>0</v>
      </c>
      <c r="K89" s="18">
        <f t="shared" si="2"/>
        <v>0</v>
      </c>
      <c r="L89" s="29" t="s">
        <v>782</v>
      </c>
      <c r="Z89" s="34">
        <f t="shared" si="3"/>
        <v>0</v>
      </c>
      <c r="AB89" s="34">
        <f t="shared" si="4"/>
        <v>0</v>
      </c>
      <c r="AC89" s="34">
        <f t="shared" si="5"/>
        <v>0</v>
      </c>
      <c r="AD89" s="34">
        <f t="shared" si="6"/>
        <v>0</v>
      </c>
      <c r="AE89" s="34">
        <f t="shared" si="7"/>
        <v>0</v>
      </c>
      <c r="AF89" s="34">
        <f t="shared" si="8"/>
        <v>0</v>
      </c>
      <c r="AG89" s="34">
        <f t="shared" si="9"/>
        <v>0</v>
      </c>
      <c r="AH89" s="34">
        <f t="shared" si="10"/>
        <v>0</v>
      </c>
      <c r="AI89" s="28" t="s">
        <v>792</v>
      </c>
      <c r="AJ89" s="18">
        <f t="shared" si="11"/>
        <v>0</v>
      </c>
      <c r="AK89" s="18">
        <f t="shared" si="12"/>
        <v>0</v>
      </c>
      <c r="AL89" s="18">
        <f t="shared" si="13"/>
        <v>0</v>
      </c>
      <c r="AN89" s="34">
        <v>21</v>
      </c>
      <c r="AO89" s="34">
        <f>H89*0</f>
        <v>0</v>
      </c>
      <c r="AP89" s="34">
        <f>H89*(1-0)</f>
        <v>0</v>
      </c>
      <c r="AQ89" s="29" t="s">
        <v>7</v>
      </c>
      <c r="AV89" s="34">
        <f t="shared" si="14"/>
        <v>0</v>
      </c>
      <c r="AW89" s="34">
        <f t="shared" si="15"/>
        <v>0</v>
      </c>
      <c r="AX89" s="34">
        <f t="shared" si="16"/>
        <v>0</v>
      </c>
      <c r="AY89" s="35" t="s">
        <v>804</v>
      </c>
      <c r="AZ89" s="35" t="s">
        <v>825</v>
      </c>
      <c r="BA89" s="28" t="s">
        <v>831</v>
      </c>
      <c r="BC89" s="34">
        <f t="shared" si="17"/>
        <v>0</v>
      </c>
      <c r="BD89" s="34">
        <f t="shared" si="18"/>
        <v>0</v>
      </c>
      <c r="BE89" s="34">
        <v>0</v>
      </c>
      <c r="BF89" s="34">
        <f>89</f>
        <v>89</v>
      </c>
      <c r="BH89" s="18">
        <f t="shared" si="19"/>
        <v>0</v>
      </c>
      <c r="BI89" s="18">
        <f t="shared" si="20"/>
        <v>0</v>
      </c>
      <c r="BJ89" s="18">
        <f t="shared" si="21"/>
        <v>0</v>
      </c>
    </row>
    <row r="90" spans="1:62" x14ac:dyDescent="0.2">
      <c r="A90" s="5" t="s">
        <v>47</v>
      </c>
      <c r="B90" s="5" t="s">
        <v>269</v>
      </c>
      <c r="C90" s="101" t="s">
        <v>543</v>
      </c>
      <c r="D90" s="102"/>
      <c r="E90" s="102"/>
      <c r="F90" s="5" t="s">
        <v>759</v>
      </c>
      <c r="G90" s="18">
        <v>597.78200000000004</v>
      </c>
      <c r="H90" s="18">
        <v>0</v>
      </c>
      <c r="I90" s="18">
        <f t="shared" si="0"/>
        <v>0</v>
      </c>
      <c r="J90" s="18">
        <f t="shared" si="1"/>
        <v>0</v>
      </c>
      <c r="K90" s="18">
        <f t="shared" si="2"/>
        <v>0</v>
      </c>
      <c r="L90" s="29" t="s">
        <v>782</v>
      </c>
      <c r="Z90" s="34">
        <f t="shared" si="3"/>
        <v>0</v>
      </c>
      <c r="AB90" s="34">
        <f t="shared" si="4"/>
        <v>0</v>
      </c>
      <c r="AC90" s="34">
        <f t="shared" si="5"/>
        <v>0</v>
      </c>
      <c r="AD90" s="34">
        <f t="shared" si="6"/>
        <v>0</v>
      </c>
      <c r="AE90" s="34">
        <f t="shared" si="7"/>
        <v>0</v>
      </c>
      <c r="AF90" s="34">
        <f t="shared" si="8"/>
        <v>0</v>
      </c>
      <c r="AG90" s="34">
        <f t="shared" si="9"/>
        <v>0</v>
      </c>
      <c r="AH90" s="34">
        <f t="shared" si="10"/>
        <v>0</v>
      </c>
      <c r="AI90" s="28" t="s">
        <v>792</v>
      </c>
      <c r="AJ90" s="18">
        <f t="shared" si="11"/>
        <v>0</v>
      </c>
      <c r="AK90" s="18">
        <f t="shared" si="12"/>
        <v>0</v>
      </c>
      <c r="AL90" s="18">
        <f t="shared" si="13"/>
        <v>0</v>
      </c>
      <c r="AN90" s="34">
        <v>21</v>
      </c>
      <c r="AO90" s="34">
        <f>H90*0</f>
        <v>0</v>
      </c>
      <c r="AP90" s="34">
        <f>H90*(1-0)</f>
        <v>0</v>
      </c>
      <c r="AQ90" s="29" t="s">
        <v>7</v>
      </c>
      <c r="AV90" s="34">
        <f t="shared" si="14"/>
        <v>0</v>
      </c>
      <c r="AW90" s="34">
        <f t="shared" si="15"/>
        <v>0</v>
      </c>
      <c r="AX90" s="34">
        <f t="shared" si="16"/>
        <v>0</v>
      </c>
      <c r="AY90" s="35" t="s">
        <v>804</v>
      </c>
      <c r="AZ90" s="35" t="s">
        <v>825</v>
      </c>
      <c r="BA90" s="28" t="s">
        <v>831</v>
      </c>
      <c r="BC90" s="34">
        <f t="shared" si="17"/>
        <v>0</v>
      </c>
      <c r="BD90" s="34">
        <f t="shared" si="18"/>
        <v>0</v>
      </c>
      <c r="BE90" s="34">
        <v>0</v>
      </c>
      <c r="BF90" s="34">
        <f>90</f>
        <v>90</v>
      </c>
      <c r="BH90" s="18">
        <f t="shared" si="19"/>
        <v>0</v>
      </c>
      <c r="BI90" s="18">
        <f t="shared" si="20"/>
        <v>0</v>
      </c>
      <c r="BJ90" s="18">
        <f t="shared" si="21"/>
        <v>0</v>
      </c>
    </row>
    <row r="91" spans="1:62" x14ac:dyDescent="0.2">
      <c r="A91" s="5" t="s">
        <v>48</v>
      </c>
      <c r="B91" s="5" t="s">
        <v>270</v>
      </c>
      <c r="C91" s="101" t="s">
        <v>544</v>
      </c>
      <c r="D91" s="102"/>
      <c r="E91" s="102"/>
      <c r="F91" s="5" t="s">
        <v>759</v>
      </c>
      <c r="G91" s="18">
        <v>1195.5640000000001</v>
      </c>
      <c r="H91" s="18">
        <v>0</v>
      </c>
      <c r="I91" s="18">
        <f t="shared" si="0"/>
        <v>0</v>
      </c>
      <c r="J91" s="18">
        <f t="shared" si="1"/>
        <v>0</v>
      </c>
      <c r="K91" s="18">
        <f t="shared" si="2"/>
        <v>0</v>
      </c>
      <c r="L91" s="29" t="s">
        <v>782</v>
      </c>
      <c r="Z91" s="34">
        <f t="shared" si="3"/>
        <v>0</v>
      </c>
      <c r="AB91" s="34">
        <f t="shared" si="4"/>
        <v>0</v>
      </c>
      <c r="AC91" s="34">
        <f t="shared" si="5"/>
        <v>0</v>
      </c>
      <c r="AD91" s="34">
        <f t="shared" si="6"/>
        <v>0</v>
      </c>
      <c r="AE91" s="34">
        <f t="shared" si="7"/>
        <v>0</v>
      </c>
      <c r="AF91" s="34">
        <f t="shared" si="8"/>
        <v>0</v>
      </c>
      <c r="AG91" s="34">
        <f t="shared" si="9"/>
        <v>0</v>
      </c>
      <c r="AH91" s="34">
        <f t="shared" si="10"/>
        <v>0</v>
      </c>
      <c r="AI91" s="28" t="s">
        <v>792</v>
      </c>
      <c r="AJ91" s="18">
        <f t="shared" si="11"/>
        <v>0</v>
      </c>
      <c r="AK91" s="18">
        <f t="shared" si="12"/>
        <v>0</v>
      </c>
      <c r="AL91" s="18">
        <f t="shared" si="13"/>
        <v>0</v>
      </c>
      <c r="AN91" s="34">
        <v>21</v>
      </c>
      <c r="AO91" s="34">
        <f>H91*1.00000030415475</f>
        <v>0</v>
      </c>
      <c r="AP91" s="34">
        <f>H91*(1-1.00000030415475)</f>
        <v>0</v>
      </c>
      <c r="AQ91" s="29" t="s">
        <v>7</v>
      </c>
      <c r="AV91" s="34">
        <f t="shared" si="14"/>
        <v>0</v>
      </c>
      <c r="AW91" s="34">
        <f t="shared" si="15"/>
        <v>0</v>
      </c>
      <c r="AX91" s="34">
        <f t="shared" si="16"/>
        <v>0</v>
      </c>
      <c r="AY91" s="35" t="s">
        <v>804</v>
      </c>
      <c r="AZ91" s="35" t="s">
        <v>825</v>
      </c>
      <c r="BA91" s="28" t="s">
        <v>831</v>
      </c>
      <c r="BC91" s="34">
        <f t="shared" si="17"/>
        <v>0</v>
      </c>
      <c r="BD91" s="34">
        <f t="shared" si="18"/>
        <v>0</v>
      </c>
      <c r="BE91" s="34">
        <v>0</v>
      </c>
      <c r="BF91" s="34">
        <f>91</f>
        <v>91</v>
      </c>
      <c r="BH91" s="18">
        <f t="shared" si="19"/>
        <v>0</v>
      </c>
      <c r="BI91" s="18">
        <f t="shared" si="20"/>
        <v>0</v>
      </c>
      <c r="BJ91" s="18">
        <f t="shared" si="21"/>
        <v>0</v>
      </c>
    </row>
    <row r="92" spans="1:62" x14ac:dyDescent="0.2">
      <c r="A92" s="5" t="s">
        <v>49</v>
      </c>
      <c r="B92" s="5" t="s">
        <v>271</v>
      </c>
      <c r="C92" s="101" t="s">
        <v>545</v>
      </c>
      <c r="D92" s="102"/>
      <c r="E92" s="102"/>
      <c r="F92" s="5" t="s">
        <v>759</v>
      </c>
      <c r="G92" s="18">
        <v>597.78200000000004</v>
      </c>
      <c r="H92" s="18">
        <v>0</v>
      </c>
      <c r="I92" s="18">
        <f t="shared" si="0"/>
        <v>0</v>
      </c>
      <c r="J92" s="18">
        <f t="shared" si="1"/>
        <v>0</v>
      </c>
      <c r="K92" s="18">
        <f t="shared" si="2"/>
        <v>0</v>
      </c>
      <c r="L92" s="29" t="s">
        <v>782</v>
      </c>
      <c r="Z92" s="34">
        <f t="shared" si="3"/>
        <v>0</v>
      </c>
      <c r="AB92" s="34">
        <f t="shared" si="4"/>
        <v>0</v>
      </c>
      <c r="AC92" s="34">
        <f t="shared" si="5"/>
        <v>0</v>
      </c>
      <c r="AD92" s="34">
        <f t="shared" si="6"/>
        <v>0</v>
      </c>
      <c r="AE92" s="34">
        <f t="shared" si="7"/>
        <v>0</v>
      </c>
      <c r="AF92" s="34">
        <f t="shared" si="8"/>
        <v>0</v>
      </c>
      <c r="AG92" s="34">
        <f t="shared" si="9"/>
        <v>0</v>
      </c>
      <c r="AH92" s="34">
        <f t="shared" si="10"/>
        <v>0</v>
      </c>
      <c r="AI92" s="28" t="s">
        <v>792</v>
      </c>
      <c r="AJ92" s="18">
        <f t="shared" si="11"/>
        <v>0</v>
      </c>
      <c r="AK92" s="18">
        <f t="shared" si="12"/>
        <v>0</v>
      </c>
      <c r="AL92" s="18">
        <f t="shared" si="13"/>
        <v>0</v>
      </c>
      <c r="AN92" s="34">
        <v>21</v>
      </c>
      <c r="AO92" s="34">
        <f>H92*0</f>
        <v>0</v>
      </c>
      <c r="AP92" s="34">
        <f>H92*(1-0)</f>
        <v>0</v>
      </c>
      <c r="AQ92" s="29" t="s">
        <v>7</v>
      </c>
      <c r="AV92" s="34">
        <f t="shared" si="14"/>
        <v>0</v>
      </c>
      <c r="AW92" s="34">
        <f t="shared" si="15"/>
        <v>0</v>
      </c>
      <c r="AX92" s="34">
        <f t="shared" si="16"/>
        <v>0</v>
      </c>
      <c r="AY92" s="35" t="s">
        <v>804</v>
      </c>
      <c r="AZ92" s="35" t="s">
        <v>825</v>
      </c>
      <c r="BA92" s="28" t="s">
        <v>831</v>
      </c>
      <c r="BC92" s="34">
        <f t="shared" si="17"/>
        <v>0</v>
      </c>
      <c r="BD92" s="34">
        <f t="shared" si="18"/>
        <v>0</v>
      </c>
      <c r="BE92" s="34">
        <v>0</v>
      </c>
      <c r="BF92" s="34">
        <f>92</f>
        <v>92</v>
      </c>
      <c r="BH92" s="18">
        <f t="shared" si="19"/>
        <v>0</v>
      </c>
      <c r="BI92" s="18">
        <f t="shared" si="20"/>
        <v>0</v>
      </c>
      <c r="BJ92" s="18">
        <f t="shared" si="21"/>
        <v>0</v>
      </c>
    </row>
    <row r="93" spans="1:62" x14ac:dyDescent="0.2">
      <c r="A93" s="5" t="s">
        <v>50</v>
      </c>
      <c r="B93" s="5" t="s">
        <v>272</v>
      </c>
      <c r="C93" s="101" t="s">
        <v>546</v>
      </c>
      <c r="D93" s="102"/>
      <c r="E93" s="102"/>
      <c r="F93" s="5" t="s">
        <v>759</v>
      </c>
      <c r="G93" s="18">
        <v>54.430999999999997</v>
      </c>
      <c r="H93" s="18">
        <v>0</v>
      </c>
      <c r="I93" s="18">
        <f t="shared" si="0"/>
        <v>0</v>
      </c>
      <c r="J93" s="18">
        <f t="shared" si="1"/>
        <v>0</v>
      </c>
      <c r="K93" s="18">
        <f t="shared" si="2"/>
        <v>0</v>
      </c>
      <c r="L93" s="29" t="s">
        <v>782</v>
      </c>
      <c r="Z93" s="34">
        <f t="shared" si="3"/>
        <v>0</v>
      </c>
      <c r="AB93" s="34">
        <f t="shared" si="4"/>
        <v>0</v>
      </c>
      <c r="AC93" s="34">
        <f t="shared" si="5"/>
        <v>0</v>
      </c>
      <c r="AD93" s="34">
        <f t="shared" si="6"/>
        <v>0</v>
      </c>
      <c r="AE93" s="34">
        <f t="shared" si="7"/>
        <v>0</v>
      </c>
      <c r="AF93" s="34">
        <f t="shared" si="8"/>
        <v>0</v>
      </c>
      <c r="AG93" s="34">
        <f t="shared" si="9"/>
        <v>0</v>
      </c>
      <c r="AH93" s="34">
        <f t="shared" si="10"/>
        <v>0</v>
      </c>
      <c r="AI93" s="28" t="s">
        <v>792</v>
      </c>
      <c r="AJ93" s="18">
        <f t="shared" si="11"/>
        <v>0</v>
      </c>
      <c r="AK93" s="18">
        <f t="shared" si="12"/>
        <v>0</v>
      </c>
      <c r="AL93" s="18">
        <f t="shared" si="13"/>
        <v>0</v>
      </c>
      <c r="AN93" s="34">
        <v>21</v>
      </c>
      <c r="AO93" s="34">
        <f>H93*0.337601800957145</f>
        <v>0</v>
      </c>
      <c r="AP93" s="34">
        <f>H93*(1-0.337601800957145)</f>
        <v>0</v>
      </c>
      <c r="AQ93" s="29" t="s">
        <v>7</v>
      </c>
      <c r="AV93" s="34">
        <f t="shared" si="14"/>
        <v>0</v>
      </c>
      <c r="AW93" s="34">
        <f t="shared" si="15"/>
        <v>0</v>
      </c>
      <c r="AX93" s="34">
        <f t="shared" si="16"/>
        <v>0</v>
      </c>
      <c r="AY93" s="35" t="s">
        <v>804</v>
      </c>
      <c r="AZ93" s="35" t="s">
        <v>825</v>
      </c>
      <c r="BA93" s="28" t="s">
        <v>831</v>
      </c>
      <c r="BC93" s="34">
        <f t="shared" si="17"/>
        <v>0</v>
      </c>
      <c r="BD93" s="34">
        <f t="shared" si="18"/>
        <v>0</v>
      </c>
      <c r="BE93" s="34">
        <v>0</v>
      </c>
      <c r="BF93" s="34">
        <f>93</f>
        <v>93</v>
      </c>
      <c r="BH93" s="18">
        <f t="shared" si="19"/>
        <v>0</v>
      </c>
      <c r="BI93" s="18">
        <f t="shared" si="20"/>
        <v>0</v>
      </c>
      <c r="BJ93" s="18">
        <f t="shared" si="21"/>
        <v>0</v>
      </c>
    </row>
    <row r="94" spans="1:62" x14ac:dyDescent="0.2">
      <c r="C94" s="103" t="s">
        <v>547</v>
      </c>
      <c r="D94" s="104"/>
      <c r="E94" s="104"/>
    </row>
    <row r="95" spans="1:62" x14ac:dyDescent="0.2">
      <c r="A95" s="4"/>
      <c r="B95" s="14" t="s">
        <v>101</v>
      </c>
      <c r="C95" s="99" t="s">
        <v>548</v>
      </c>
      <c r="D95" s="100"/>
      <c r="E95" s="100"/>
      <c r="F95" s="4" t="s">
        <v>6</v>
      </c>
      <c r="G95" s="4" t="s">
        <v>6</v>
      </c>
      <c r="H95" s="4" t="s">
        <v>6</v>
      </c>
      <c r="I95" s="37">
        <f>SUM(I96:I101)</f>
        <v>0</v>
      </c>
      <c r="J95" s="37">
        <f>SUM(J96:J101)</f>
        <v>0</v>
      </c>
      <c r="K95" s="37">
        <f>SUM(K96:K101)</f>
        <v>0</v>
      </c>
      <c r="L95" s="28"/>
      <c r="AI95" s="28" t="s">
        <v>792</v>
      </c>
      <c r="AS95" s="37">
        <f>SUM(AJ96:AJ101)</f>
        <v>0</v>
      </c>
      <c r="AT95" s="37">
        <f>SUM(AK96:AK101)</f>
        <v>0</v>
      </c>
      <c r="AU95" s="37">
        <f>SUM(AL96:AL101)</f>
        <v>0</v>
      </c>
    </row>
    <row r="96" spans="1:62" x14ac:dyDescent="0.2">
      <c r="A96" s="5" t="s">
        <v>51</v>
      </c>
      <c r="B96" s="5" t="s">
        <v>273</v>
      </c>
      <c r="C96" s="101" t="s">
        <v>549</v>
      </c>
      <c r="D96" s="102"/>
      <c r="E96" s="102"/>
      <c r="F96" s="5" t="s">
        <v>759</v>
      </c>
      <c r="G96" s="18">
        <v>76.28</v>
      </c>
      <c r="H96" s="18">
        <v>0</v>
      </c>
      <c r="I96" s="18">
        <f t="shared" ref="I96:I101" si="22">G96*AO96</f>
        <v>0</v>
      </c>
      <c r="J96" s="18">
        <f t="shared" ref="J96:J101" si="23">G96*AP96</f>
        <v>0</v>
      </c>
      <c r="K96" s="18">
        <f t="shared" ref="K96:K101" si="24">G96*H96</f>
        <v>0</v>
      </c>
      <c r="L96" s="29" t="s">
        <v>782</v>
      </c>
      <c r="Z96" s="34">
        <f t="shared" ref="Z96:Z101" si="25">IF(AQ96="5",BJ96,0)</f>
        <v>0</v>
      </c>
      <c r="AB96" s="34">
        <f t="shared" ref="AB96:AB101" si="26">IF(AQ96="1",BH96,0)</f>
        <v>0</v>
      </c>
      <c r="AC96" s="34">
        <f t="shared" ref="AC96:AC101" si="27">IF(AQ96="1",BI96,0)</f>
        <v>0</v>
      </c>
      <c r="AD96" s="34">
        <f t="shared" ref="AD96:AD101" si="28">IF(AQ96="7",BH96,0)</f>
        <v>0</v>
      </c>
      <c r="AE96" s="34">
        <f t="shared" ref="AE96:AE101" si="29">IF(AQ96="7",BI96,0)</f>
        <v>0</v>
      </c>
      <c r="AF96" s="34">
        <f t="shared" ref="AF96:AF101" si="30">IF(AQ96="2",BH96,0)</f>
        <v>0</v>
      </c>
      <c r="AG96" s="34">
        <f t="shared" ref="AG96:AG101" si="31">IF(AQ96="2",BI96,0)</f>
        <v>0</v>
      </c>
      <c r="AH96" s="34">
        <f t="shared" ref="AH96:AH101" si="32">IF(AQ96="0",BJ96,0)</f>
        <v>0</v>
      </c>
      <c r="AI96" s="28" t="s">
        <v>792</v>
      </c>
      <c r="AJ96" s="18">
        <f t="shared" ref="AJ96:AJ101" si="33">IF(AN96=0,K96,0)</f>
        <v>0</v>
      </c>
      <c r="AK96" s="18">
        <f t="shared" ref="AK96:AK101" si="34">IF(AN96=15,K96,0)</f>
        <v>0</v>
      </c>
      <c r="AL96" s="18">
        <f t="shared" ref="AL96:AL101" si="35">IF(AN96=21,K96,0)</f>
        <v>0</v>
      </c>
      <c r="AN96" s="34">
        <v>21</v>
      </c>
      <c r="AO96" s="34">
        <f>H96*0.0195918367346939</f>
        <v>0</v>
      </c>
      <c r="AP96" s="34">
        <f>H96*(1-0.0195918367346939)</f>
        <v>0</v>
      </c>
      <c r="AQ96" s="29" t="s">
        <v>7</v>
      </c>
      <c r="AV96" s="34">
        <f t="shared" ref="AV96:AV101" si="36">AW96+AX96</f>
        <v>0</v>
      </c>
      <c r="AW96" s="34">
        <f t="shared" ref="AW96:AW101" si="37">G96*AO96</f>
        <v>0</v>
      </c>
      <c r="AX96" s="34">
        <f t="shared" ref="AX96:AX101" si="38">G96*AP96</f>
        <v>0</v>
      </c>
      <c r="AY96" s="35" t="s">
        <v>805</v>
      </c>
      <c r="AZ96" s="35" t="s">
        <v>825</v>
      </c>
      <c r="BA96" s="28" t="s">
        <v>831</v>
      </c>
      <c r="BC96" s="34">
        <f t="shared" ref="BC96:BC101" si="39">AW96+AX96</f>
        <v>0</v>
      </c>
      <c r="BD96" s="34">
        <f t="shared" ref="BD96:BD101" si="40">H96/(100-BE96)*100</f>
        <v>0</v>
      </c>
      <c r="BE96" s="34">
        <v>0</v>
      </c>
      <c r="BF96" s="34">
        <f>96</f>
        <v>96</v>
      </c>
      <c r="BH96" s="18">
        <f t="shared" ref="BH96:BH101" si="41">G96*AO96</f>
        <v>0</v>
      </c>
      <c r="BI96" s="18">
        <f t="shared" ref="BI96:BI101" si="42">G96*AP96</f>
        <v>0</v>
      </c>
      <c r="BJ96" s="18">
        <f t="shared" ref="BJ96:BJ101" si="43">G96*H96</f>
        <v>0</v>
      </c>
    </row>
    <row r="97" spans="1:62" x14ac:dyDescent="0.2">
      <c r="A97" s="5" t="s">
        <v>52</v>
      </c>
      <c r="B97" s="5" t="s">
        <v>274</v>
      </c>
      <c r="C97" s="101" t="s">
        <v>550</v>
      </c>
      <c r="D97" s="102"/>
      <c r="E97" s="102"/>
      <c r="F97" s="5" t="s">
        <v>762</v>
      </c>
      <c r="G97" s="18">
        <v>20</v>
      </c>
      <c r="H97" s="18">
        <v>0</v>
      </c>
      <c r="I97" s="18">
        <f t="shared" si="22"/>
        <v>0</v>
      </c>
      <c r="J97" s="18">
        <f t="shared" si="23"/>
        <v>0</v>
      </c>
      <c r="K97" s="18">
        <f t="shared" si="24"/>
        <v>0</v>
      </c>
      <c r="L97" s="29" t="s">
        <v>782</v>
      </c>
      <c r="Z97" s="34">
        <f t="shared" si="25"/>
        <v>0</v>
      </c>
      <c r="AB97" s="34">
        <f t="shared" si="26"/>
        <v>0</v>
      </c>
      <c r="AC97" s="34">
        <f t="shared" si="27"/>
        <v>0</v>
      </c>
      <c r="AD97" s="34">
        <f t="shared" si="28"/>
        <v>0</v>
      </c>
      <c r="AE97" s="34">
        <f t="shared" si="29"/>
        <v>0</v>
      </c>
      <c r="AF97" s="34">
        <f t="shared" si="30"/>
        <v>0</v>
      </c>
      <c r="AG97" s="34">
        <f t="shared" si="31"/>
        <v>0</v>
      </c>
      <c r="AH97" s="34">
        <f t="shared" si="32"/>
        <v>0</v>
      </c>
      <c r="AI97" s="28" t="s">
        <v>792</v>
      </c>
      <c r="AJ97" s="18">
        <f t="shared" si="33"/>
        <v>0</v>
      </c>
      <c r="AK97" s="18">
        <f t="shared" si="34"/>
        <v>0</v>
      </c>
      <c r="AL97" s="18">
        <f t="shared" si="35"/>
        <v>0</v>
      </c>
      <c r="AN97" s="34">
        <v>21</v>
      </c>
      <c r="AO97" s="34">
        <f>H97*0.412838709677419</f>
        <v>0</v>
      </c>
      <c r="AP97" s="34">
        <f>H97*(1-0.412838709677419)</f>
        <v>0</v>
      </c>
      <c r="AQ97" s="29" t="s">
        <v>7</v>
      </c>
      <c r="AV97" s="34">
        <f t="shared" si="36"/>
        <v>0</v>
      </c>
      <c r="AW97" s="34">
        <f t="shared" si="37"/>
        <v>0</v>
      </c>
      <c r="AX97" s="34">
        <f t="shared" si="38"/>
        <v>0</v>
      </c>
      <c r="AY97" s="35" t="s">
        <v>805</v>
      </c>
      <c r="AZ97" s="35" t="s">
        <v>825</v>
      </c>
      <c r="BA97" s="28" t="s">
        <v>831</v>
      </c>
      <c r="BC97" s="34">
        <f t="shared" si="39"/>
        <v>0</v>
      </c>
      <c r="BD97" s="34">
        <f t="shared" si="40"/>
        <v>0</v>
      </c>
      <c r="BE97" s="34">
        <v>0</v>
      </c>
      <c r="BF97" s="34">
        <f>97</f>
        <v>97</v>
      </c>
      <c r="BH97" s="18">
        <f t="shared" si="41"/>
        <v>0</v>
      </c>
      <c r="BI97" s="18">
        <f t="shared" si="42"/>
        <v>0</v>
      </c>
      <c r="BJ97" s="18">
        <f t="shared" si="43"/>
        <v>0</v>
      </c>
    </row>
    <row r="98" spans="1:62" x14ac:dyDescent="0.2">
      <c r="A98" s="5" t="s">
        <v>53</v>
      </c>
      <c r="B98" s="5" t="s">
        <v>275</v>
      </c>
      <c r="C98" s="101" t="s">
        <v>551</v>
      </c>
      <c r="D98" s="102"/>
      <c r="E98" s="102"/>
      <c r="F98" s="5" t="s">
        <v>763</v>
      </c>
      <c r="G98" s="18">
        <v>5</v>
      </c>
      <c r="H98" s="18">
        <v>0</v>
      </c>
      <c r="I98" s="18">
        <f t="shared" si="22"/>
        <v>0</v>
      </c>
      <c r="J98" s="18">
        <f t="shared" si="23"/>
        <v>0</v>
      </c>
      <c r="K98" s="18">
        <f t="shared" si="24"/>
        <v>0</v>
      </c>
      <c r="L98" s="29" t="s">
        <v>782</v>
      </c>
      <c r="Z98" s="34">
        <f t="shared" si="25"/>
        <v>0</v>
      </c>
      <c r="AB98" s="34">
        <f t="shared" si="26"/>
        <v>0</v>
      </c>
      <c r="AC98" s="34">
        <f t="shared" si="27"/>
        <v>0</v>
      </c>
      <c r="AD98" s="34">
        <f t="shared" si="28"/>
        <v>0</v>
      </c>
      <c r="AE98" s="34">
        <f t="shared" si="29"/>
        <v>0</v>
      </c>
      <c r="AF98" s="34">
        <f t="shared" si="30"/>
        <v>0</v>
      </c>
      <c r="AG98" s="34">
        <f t="shared" si="31"/>
        <v>0</v>
      </c>
      <c r="AH98" s="34">
        <f t="shared" si="32"/>
        <v>0</v>
      </c>
      <c r="AI98" s="28" t="s">
        <v>792</v>
      </c>
      <c r="AJ98" s="18">
        <f t="shared" si="33"/>
        <v>0</v>
      </c>
      <c r="AK98" s="18">
        <f t="shared" si="34"/>
        <v>0</v>
      </c>
      <c r="AL98" s="18">
        <f t="shared" si="35"/>
        <v>0</v>
      </c>
      <c r="AN98" s="34">
        <v>21</v>
      </c>
      <c r="AO98" s="34">
        <f>H98*0.35032967032967</f>
        <v>0</v>
      </c>
      <c r="AP98" s="34">
        <f>H98*(1-0.35032967032967)</f>
        <v>0</v>
      </c>
      <c r="AQ98" s="29" t="s">
        <v>7</v>
      </c>
      <c r="AV98" s="34">
        <f t="shared" si="36"/>
        <v>0</v>
      </c>
      <c r="AW98" s="34">
        <f t="shared" si="37"/>
        <v>0</v>
      </c>
      <c r="AX98" s="34">
        <f t="shared" si="38"/>
        <v>0</v>
      </c>
      <c r="AY98" s="35" t="s">
        <v>805</v>
      </c>
      <c r="AZ98" s="35" t="s">
        <v>825</v>
      </c>
      <c r="BA98" s="28" t="s">
        <v>831</v>
      </c>
      <c r="BC98" s="34">
        <f t="shared" si="39"/>
        <v>0</v>
      </c>
      <c r="BD98" s="34">
        <f t="shared" si="40"/>
        <v>0</v>
      </c>
      <c r="BE98" s="34">
        <v>0</v>
      </c>
      <c r="BF98" s="34">
        <f>98</f>
        <v>98</v>
      </c>
      <c r="BH98" s="18">
        <f t="shared" si="41"/>
        <v>0</v>
      </c>
      <c r="BI98" s="18">
        <f t="shared" si="42"/>
        <v>0</v>
      </c>
      <c r="BJ98" s="18">
        <f t="shared" si="43"/>
        <v>0</v>
      </c>
    </row>
    <row r="99" spans="1:62" x14ac:dyDescent="0.2">
      <c r="A99" s="5" t="s">
        <v>54</v>
      </c>
      <c r="B99" s="5" t="s">
        <v>276</v>
      </c>
      <c r="C99" s="101" t="s">
        <v>552</v>
      </c>
      <c r="D99" s="102"/>
      <c r="E99" s="102"/>
      <c r="F99" s="5" t="s">
        <v>763</v>
      </c>
      <c r="G99" s="18">
        <v>1</v>
      </c>
      <c r="H99" s="18">
        <v>0</v>
      </c>
      <c r="I99" s="18">
        <f t="shared" si="22"/>
        <v>0</v>
      </c>
      <c r="J99" s="18">
        <f t="shared" si="23"/>
        <v>0</v>
      </c>
      <c r="K99" s="18">
        <f t="shared" si="24"/>
        <v>0</v>
      </c>
      <c r="L99" s="29" t="s">
        <v>782</v>
      </c>
      <c r="Z99" s="34">
        <f t="shared" si="25"/>
        <v>0</v>
      </c>
      <c r="AB99" s="34">
        <f t="shared" si="26"/>
        <v>0</v>
      </c>
      <c r="AC99" s="34">
        <f t="shared" si="27"/>
        <v>0</v>
      </c>
      <c r="AD99" s="34">
        <f t="shared" si="28"/>
        <v>0</v>
      </c>
      <c r="AE99" s="34">
        <f t="shared" si="29"/>
        <v>0</v>
      </c>
      <c r="AF99" s="34">
        <f t="shared" si="30"/>
        <v>0</v>
      </c>
      <c r="AG99" s="34">
        <f t="shared" si="31"/>
        <v>0</v>
      </c>
      <c r="AH99" s="34">
        <f t="shared" si="32"/>
        <v>0</v>
      </c>
      <c r="AI99" s="28" t="s">
        <v>792</v>
      </c>
      <c r="AJ99" s="18">
        <f t="shared" si="33"/>
        <v>0</v>
      </c>
      <c r="AK99" s="18">
        <f t="shared" si="34"/>
        <v>0</v>
      </c>
      <c r="AL99" s="18">
        <f t="shared" si="35"/>
        <v>0</v>
      </c>
      <c r="AN99" s="34">
        <v>21</v>
      </c>
      <c r="AO99" s="34">
        <f>H99*0.238287951807229</f>
        <v>0</v>
      </c>
      <c r="AP99" s="34">
        <f>H99*(1-0.238287951807229)</f>
        <v>0</v>
      </c>
      <c r="AQ99" s="29" t="s">
        <v>7</v>
      </c>
      <c r="AV99" s="34">
        <f t="shared" si="36"/>
        <v>0</v>
      </c>
      <c r="AW99" s="34">
        <f t="shared" si="37"/>
        <v>0</v>
      </c>
      <c r="AX99" s="34">
        <f t="shared" si="38"/>
        <v>0</v>
      </c>
      <c r="AY99" s="35" t="s">
        <v>805</v>
      </c>
      <c r="AZ99" s="35" t="s">
        <v>825</v>
      </c>
      <c r="BA99" s="28" t="s">
        <v>831</v>
      </c>
      <c r="BC99" s="34">
        <f t="shared" si="39"/>
        <v>0</v>
      </c>
      <c r="BD99" s="34">
        <f t="shared" si="40"/>
        <v>0</v>
      </c>
      <c r="BE99" s="34">
        <v>0</v>
      </c>
      <c r="BF99" s="34">
        <f>99</f>
        <v>99</v>
      </c>
      <c r="BH99" s="18">
        <f t="shared" si="41"/>
        <v>0</v>
      </c>
      <c r="BI99" s="18">
        <f t="shared" si="42"/>
        <v>0</v>
      </c>
      <c r="BJ99" s="18">
        <f t="shared" si="43"/>
        <v>0</v>
      </c>
    </row>
    <row r="100" spans="1:62" x14ac:dyDescent="0.2">
      <c r="A100" s="5" t="s">
        <v>55</v>
      </c>
      <c r="B100" s="5" t="s">
        <v>277</v>
      </c>
      <c r="C100" s="101" t="s">
        <v>553</v>
      </c>
      <c r="D100" s="102"/>
      <c r="E100" s="102"/>
      <c r="F100" s="5" t="s">
        <v>763</v>
      </c>
      <c r="G100" s="18">
        <v>1</v>
      </c>
      <c r="H100" s="18">
        <v>0</v>
      </c>
      <c r="I100" s="18">
        <f t="shared" si="22"/>
        <v>0</v>
      </c>
      <c r="J100" s="18">
        <f t="shared" si="23"/>
        <v>0</v>
      </c>
      <c r="K100" s="18">
        <f t="shared" si="24"/>
        <v>0</v>
      </c>
      <c r="L100" s="29" t="s">
        <v>782</v>
      </c>
      <c r="Z100" s="34">
        <f t="shared" si="25"/>
        <v>0</v>
      </c>
      <c r="AB100" s="34">
        <f t="shared" si="26"/>
        <v>0</v>
      </c>
      <c r="AC100" s="34">
        <f t="shared" si="27"/>
        <v>0</v>
      </c>
      <c r="AD100" s="34">
        <f t="shared" si="28"/>
        <v>0</v>
      </c>
      <c r="AE100" s="34">
        <f t="shared" si="29"/>
        <v>0</v>
      </c>
      <c r="AF100" s="34">
        <f t="shared" si="30"/>
        <v>0</v>
      </c>
      <c r="AG100" s="34">
        <f t="shared" si="31"/>
        <v>0</v>
      </c>
      <c r="AH100" s="34">
        <f t="shared" si="32"/>
        <v>0</v>
      </c>
      <c r="AI100" s="28" t="s">
        <v>792</v>
      </c>
      <c r="AJ100" s="18">
        <f t="shared" si="33"/>
        <v>0</v>
      </c>
      <c r="AK100" s="18">
        <f t="shared" si="34"/>
        <v>0</v>
      </c>
      <c r="AL100" s="18">
        <f t="shared" si="35"/>
        <v>0</v>
      </c>
      <c r="AN100" s="34">
        <v>21</v>
      </c>
      <c r="AO100" s="34">
        <f>H100*0.26</f>
        <v>0</v>
      </c>
      <c r="AP100" s="34">
        <f>H100*(1-0.26)</f>
        <v>0</v>
      </c>
      <c r="AQ100" s="29" t="s">
        <v>7</v>
      </c>
      <c r="AV100" s="34">
        <f t="shared" si="36"/>
        <v>0</v>
      </c>
      <c r="AW100" s="34">
        <f t="shared" si="37"/>
        <v>0</v>
      </c>
      <c r="AX100" s="34">
        <f t="shared" si="38"/>
        <v>0</v>
      </c>
      <c r="AY100" s="35" t="s">
        <v>805</v>
      </c>
      <c r="AZ100" s="35" t="s">
        <v>825</v>
      </c>
      <c r="BA100" s="28" t="s">
        <v>831</v>
      </c>
      <c r="BC100" s="34">
        <f t="shared" si="39"/>
        <v>0</v>
      </c>
      <c r="BD100" s="34">
        <f t="shared" si="40"/>
        <v>0</v>
      </c>
      <c r="BE100" s="34">
        <v>0</v>
      </c>
      <c r="BF100" s="34">
        <f>100</f>
        <v>100</v>
      </c>
      <c r="BH100" s="18">
        <f t="shared" si="41"/>
        <v>0</v>
      </c>
      <c r="BI100" s="18">
        <f t="shared" si="42"/>
        <v>0</v>
      </c>
      <c r="BJ100" s="18">
        <f t="shared" si="43"/>
        <v>0</v>
      </c>
    </row>
    <row r="101" spans="1:62" x14ac:dyDescent="0.2">
      <c r="A101" s="5" t="s">
        <v>56</v>
      </c>
      <c r="B101" s="5" t="s">
        <v>278</v>
      </c>
      <c r="C101" s="101" t="s">
        <v>554</v>
      </c>
      <c r="D101" s="102"/>
      <c r="E101" s="102"/>
      <c r="F101" s="5" t="s">
        <v>763</v>
      </c>
      <c r="G101" s="18">
        <v>1</v>
      </c>
      <c r="H101" s="18">
        <v>0</v>
      </c>
      <c r="I101" s="18">
        <f t="shared" si="22"/>
        <v>0</v>
      </c>
      <c r="J101" s="18">
        <f t="shared" si="23"/>
        <v>0</v>
      </c>
      <c r="K101" s="18">
        <f t="shared" si="24"/>
        <v>0</v>
      </c>
      <c r="L101" s="29" t="s">
        <v>782</v>
      </c>
      <c r="Z101" s="34">
        <f t="shared" si="25"/>
        <v>0</v>
      </c>
      <c r="AB101" s="34">
        <f t="shared" si="26"/>
        <v>0</v>
      </c>
      <c r="AC101" s="34">
        <f t="shared" si="27"/>
        <v>0</v>
      </c>
      <c r="AD101" s="34">
        <f t="shared" si="28"/>
        <v>0</v>
      </c>
      <c r="AE101" s="34">
        <f t="shared" si="29"/>
        <v>0</v>
      </c>
      <c r="AF101" s="34">
        <f t="shared" si="30"/>
        <v>0</v>
      </c>
      <c r="AG101" s="34">
        <f t="shared" si="31"/>
        <v>0</v>
      </c>
      <c r="AH101" s="34">
        <f t="shared" si="32"/>
        <v>0</v>
      </c>
      <c r="AI101" s="28" t="s">
        <v>792</v>
      </c>
      <c r="AJ101" s="18">
        <f t="shared" si="33"/>
        <v>0</v>
      </c>
      <c r="AK101" s="18">
        <f t="shared" si="34"/>
        <v>0</v>
      </c>
      <c r="AL101" s="18">
        <f t="shared" si="35"/>
        <v>0</v>
      </c>
      <c r="AN101" s="34">
        <v>21</v>
      </c>
      <c r="AO101" s="34">
        <f>H101*0.26</f>
        <v>0</v>
      </c>
      <c r="AP101" s="34">
        <f>H101*(1-0.26)</f>
        <v>0</v>
      </c>
      <c r="AQ101" s="29" t="s">
        <v>7</v>
      </c>
      <c r="AV101" s="34">
        <f t="shared" si="36"/>
        <v>0</v>
      </c>
      <c r="AW101" s="34">
        <f t="shared" si="37"/>
        <v>0</v>
      </c>
      <c r="AX101" s="34">
        <f t="shared" si="38"/>
        <v>0</v>
      </c>
      <c r="AY101" s="35" t="s">
        <v>805</v>
      </c>
      <c r="AZ101" s="35" t="s">
        <v>825</v>
      </c>
      <c r="BA101" s="28" t="s">
        <v>831</v>
      </c>
      <c r="BC101" s="34">
        <f t="shared" si="39"/>
        <v>0</v>
      </c>
      <c r="BD101" s="34">
        <f t="shared" si="40"/>
        <v>0</v>
      </c>
      <c r="BE101" s="34">
        <v>0</v>
      </c>
      <c r="BF101" s="34">
        <f>101</f>
        <v>101</v>
      </c>
      <c r="BH101" s="18">
        <f t="shared" si="41"/>
        <v>0</v>
      </c>
      <c r="BI101" s="18">
        <f t="shared" si="42"/>
        <v>0</v>
      </c>
      <c r="BJ101" s="18">
        <f t="shared" si="43"/>
        <v>0</v>
      </c>
    </row>
    <row r="102" spans="1:62" x14ac:dyDescent="0.2">
      <c r="A102" s="4"/>
      <c r="B102" s="14" t="s">
        <v>102</v>
      </c>
      <c r="C102" s="99" t="s">
        <v>555</v>
      </c>
      <c r="D102" s="100"/>
      <c r="E102" s="100"/>
      <c r="F102" s="4" t="s">
        <v>6</v>
      </c>
      <c r="G102" s="4" t="s">
        <v>6</v>
      </c>
      <c r="H102" s="4" t="s">
        <v>6</v>
      </c>
      <c r="I102" s="37">
        <f>SUM(I103:I120)</f>
        <v>0</v>
      </c>
      <c r="J102" s="37">
        <f>SUM(J103:J120)</f>
        <v>0</v>
      </c>
      <c r="K102" s="37">
        <f>SUM(K103:K120)</f>
        <v>0</v>
      </c>
      <c r="L102" s="28"/>
      <c r="AI102" s="28" t="s">
        <v>792</v>
      </c>
      <c r="AS102" s="37">
        <f>SUM(AJ103:AJ120)</f>
        <v>0</v>
      </c>
      <c r="AT102" s="37">
        <f>SUM(AK103:AK120)</f>
        <v>0</v>
      </c>
      <c r="AU102" s="37">
        <f>SUM(AL103:AL120)</f>
        <v>0</v>
      </c>
    </row>
    <row r="103" spans="1:62" x14ac:dyDescent="0.2">
      <c r="A103" s="5" t="s">
        <v>57</v>
      </c>
      <c r="B103" s="5" t="s">
        <v>279</v>
      </c>
      <c r="C103" s="101" t="s">
        <v>556</v>
      </c>
      <c r="D103" s="102"/>
      <c r="E103" s="102"/>
      <c r="F103" s="5" t="s">
        <v>759</v>
      </c>
      <c r="G103" s="18">
        <v>12.967499999999999</v>
      </c>
      <c r="H103" s="18">
        <v>0</v>
      </c>
      <c r="I103" s="18">
        <f>G103*AO103</f>
        <v>0</v>
      </c>
      <c r="J103" s="18">
        <f>G103*AP103</f>
        <v>0</v>
      </c>
      <c r="K103" s="18">
        <f>G103*H103</f>
        <v>0</v>
      </c>
      <c r="L103" s="29" t="s">
        <v>782</v>
      </c>
      <c r="Z103" s="34">
        <f>IF(AQ103="5",BJ103,0)</f>
        <v>0</v>
      </c>
      <c r="AB103" s="34">
        <f>IF(AQ103="1",BH103,0)</f>
        <v>0</v>
      </c>
      <c r="AC103" s="34">
        <f>IF(AQ103="1",BI103,0)</f>
        <v>0</v>
      </c>
      <c r="AD103" s="34">
        <f>IF(AQ103="7",BH103,0)</f>
        <v>0</v>
      </c>
      <c r="AE103" s="34">
        <f>IF(AQ103="7",BI103,0)</f>
        <v>0</v>
      </c>
      <c r="AF103" s="34">
        <f>IF(AQ103="2",BH103,0)</f>
        <v>0</v>
      </c>
      <c r="AG103" s="34">
        <f>IF(AQ103="2",BI103,0)</f>
        <v>0</v>
      </c>
      <c r="AH103" s="34">
        <f>IF(AQ103="0",BJ103,0)</f>
        <v>0</v>
      </c>
      <c r="AI103" s="28" t="s">
        <v>792</v>
      </c>
      <c r="AJ103" s="18">
        <f>IF(AN103=0,K103,0)</f>
        <v>0</v>
      </c>
      <c r="AK103" s="18">
        <f>IF(AN103=15,K103,0)</f>
        <v>0</v>
      </c>
      <c r="AL103" s="18">
        <f>IF(AN103=21,K103,0)</f>
        <v>0</v>
      </c>
      <c r="AN103" s="34">
        <v>21</v>
      </c>
      <c r="AO103" s="34">
        <f>H103*0</f>
        <v>0</v>
      </c>
      <c r="AP103" s="34">
        <f>H103*(1-0)</f>
        <v>0</v>
      </c>
      <c r="AQ103" s="29" t="s">
        <v>7</v>
      </c>
      <c r="AV103" s="34">
        <f>AW103+AX103</f>
        <v>0</v>
      </c>
      <c r="AW103" s="34">
        <f>G103*AO103</f>
        <v>0</v>
      </c>
      <c r="AX103" s="34">
        <f>G103*AP103</f>
        <v>0</v>
      </c>
      <c r="AY103" s="35" t="s">
        <v>806</v>
      </c>
      <c r="AZ103" s="35" t="s">
        <v>825</v>
      </c>
      <c r="BA103" s="28" t="s">
        <v>831</v>
      </c>
      <c r="BC103" s="34">
        <f>AW103+AX103</f>
        <v>0</v>
      </c>
      <c r="BD103" s="34">
        <f>H103/(100-BE103)*100</f>
        <v>0</v>
      </c>
      <c r="BE103" s="34">
        <v>0</v>
      </c>
      <c r="BF103" s="34">
        <f>103</f>
        <v>103</v>
      </c>
      <c r="BH103" s="18">
        <f>G103*AO103</f>
        <v>0</v>
      </c>
      <c r="BI103" s="18">
        <f>G103*AP103</f>
        <v>0</v>
      </c>
      <c r="BJ103" s="18">
        <f>G103*H103</f>
        <v>0</v>
      </c>
    </row>
    <row r="104" spans="1:62" x14ac:dyDescent="0.2">
      <c r="A104" s="5" t="s">
        <v>58</v>
      </c>
      <c r="B104" s="5" t="s">
        <v>280</v>
      </c>
      <c r="C104" s="101" t="s">
        <v>557</v>
      </c>
      <c r="D104" s="102"/>
      <c r="E104" s="102"/>
      <c r="F104" s="5" t="s">
        <v>759</v>
      </c>
      <c r="G104" s="18">
        <v>43.66</v>
      </c>
      <c r="H104" s="18">
        <v>0</v>
      </c>
      <c r="I104" s="18">
        <f>G104*AO104</f>
        <v>0</v>
      </c>
      <c r="J104" s="18">
        <f>G104*AP104</f>
        <v>0</v>
      </c>
      <c r="K104" s="18">
        <f>G104*H104</f>
        <v>0</v>
      </c>
      <c r="L104" s="29" t="s">
        <v>782</v>
      </c>
      <c r="Z104" s="34">
        <f>IF(AQ104="5",BJ104,0)</f>
        <v>0</v>
      </c>
      <c r="AB104" s="34">
        <f>IF(AQ104="1",BH104,0)</f>
        <v>0</v>
      </c>
      <c r="AC104" s="34">
        <f>IF(AQ104="1",BI104,0)</f>
        <v>0</v>
      </c>
      <c r="AD104" s="34">
        <f>IF(AQ104="7",BH104,0)</f>
        <v>0</v>
      </c>
      <c r="AE104" s="34">
        <f>IF(AQ104="7",BI104,0)</f>
        <v>0</v>
      </c>
      <c r="AF104" s="34">
        <f>IF(AQ104="2",BH104,0)</f>
        <v>0</v>
      </c>
      <c r="AG104" s="34">
        <f>IF(AQ104="2",BI104,0)</f>
        <v>0</v>
      </c>
      <c r="AH104" s="34">
        <f>IF(AQ104="0",BJ104,0)</f>
        <v>0</v>
      </c>
      <c r="AI104" s="28" t="s">
        <v>792</v>
      </c>
      <c r="AJ104" s="18">
        <f>IF(AN104=0,K104,0)</f>
        <v>0</v>
      </c>
      <c r="AK104" s="18">
        <f>IF(AN104=15,K104,0)</f>
        <v>0</v>
      </c>
      <c r="AL104" s="18">
        <f>IF(AN104=21,K104,0)</f>
        <v>0</v>
      </c>
      <c r="AN104" s="34">
        <v>21</v>
      </c>
      <c r="AO104" s="34">
        <f>H104*0.0107393162393162</f>
        <v>0</v>
      </c>
      <c r="AP104" s="34">
        <f>H104*(1-0.0107393162393162)</f>
        <v>0</v>
      </c>
      <c r="AQ104" s="29" t="s">
        <v>7</v>
      </c>
      <c r="AV104" s="34">
        <f>AW104+AX104</f>
        <v>0</v>
      </c>
      <c r="AW104" s="34">
        <f>G104*AO104</f>
        <v>0</v>
      </c>
      <c r="AX104" s="34">
        <f>G104*AP104</f>
        <v>0</v>
      </c>
      <c r="AY104" s="35" t="s">
        <v>806</v>
      </c>
      <c r="AZ104" s="35" t="s">
        <v>825</v>
      </c>
      <c r="BA104" s="28" t="s">
        <v>831</v>
      </c>
      <c r="BC104" s="34">
        <f>AW104+AX104</f>
        <v>0</v>
      </c>
      <c r="BD104" s="34">
        <f>H104/(100-BE104)*100</f>
        <v>0</v>
      </c>
      <c r="BE104" s="34">
        <v>0</v>
      </c>
      <c r="BF104" s="34">
        <f>104</f>
        <v>104</v>
      </c>
      <c r="BH104" s="18">
        <f>G104*AO104</f>
        <v>0</v>
      </c>
      <c r="BI104" s="18">
        <f>G104*AP104</f>
        <v>0</v>
      </c>
      <c r="BJ104" s="18">
        <f>G104*H104</f>
        <v>0</v>
      </c>
    </row>
    <row r="105" spans="1:62" x14ac:dyDescent="0.2">
      <c r="C105" s="103" t="s">
        <v>558</v>
      </c>
      <c r="D105" s="104"/>
      <c r="E105" s="104"/>
    </row>
    <row r="106" spans="1:62" x14ac:dyDescent="0.2">
      <c r="A106" s="5" t="s">
        <v>59</v>
      </c>
      <c r="B106" s="5" t="s">
        <v>281</v>
      </c>
      <c r="C106" s="101" t="s">
        <v>559</v>
      </c>
      <c r="D106" s="102"/>
      <c r="E106" s="102"/>
      <c r="F106" s="5" t="s">
        <v>763</v>
      </c>
      <c r="G106" s="18">
        <v>1</v>
      </c>
      <c r="H106" s="18">
        <v>0</v>
      </c>
      <c r="I106" s="18">
        <f>G106*AO106</f>
        <v>0</v>
      </c>
      <c r="J106" s="18">
        <f>G106*AP106</f>
        <v>0</v>
      </c>
      <c r="K106" s="18">
        <f>G106*H106</f>
        <v>0</v>
      </c>
      <c r="L106" s="29" t="s">
        <v>782</v>
      </c>
      <c r="Z106" s="34">
        <f>IF(AQ106="5",BJ106,0)</f>
        <v>0</v>
      </c>
      <c r="AB106" s="34">
        <f>IF(AQ106="1",BH106,0)</f>
        <v>0</v>
      </c>
      <c r="AC106" s="34">
        <f>IF(AQ106="1",BI106,0)</f>
        <v>0</v>
      </c>
      <c r="AD106" s="34">
        <f>IF(AQ106="7",BH106,0)</f>
        <v>0</v>
      </c>
      <c r="AE106" s="34">
        <f>IF(AQ106="7",BI106,0)</f>
        <v>0</v>
      </c>
      <c r="AF106" s="34">
        <f>IF(AQ106="2",BH106,0)</f>
        <v>0</v>
      </c>
      <c r="AG106" s="34">
        <f>IF(AQ106="2",BI106,0)</f>
        <v>0</v>
      </c>
      <c r="AH106" s="34">
        <f>IF(AQ106="0",BJ106,0)</f>
        <v>0</v>
      </c>
      <c r="AI106" s="28" t="s">
        <v>792</v>
      </c>
      <c r="AJ106" s="18">
        <f>IF(AN106=0,K106,0)</f>
        <v>0</v>
      </c>
      <c r="AK106" s="18">
        <f>IF(AN106=15,K106,0)</f>
        <v>0</v>
      </c>
      <c r="AL106" s="18">
        <f>IF(AN106=21,K106,0)</f>
        <v>0</v>
      </c>
      <c r="AN106" s="34">
        <v>21</v>
      </c>
      <c r="AO106" s="34">
        <f>H106*0.000122100122100122</f>
        <v>0</v>
      </c>
      <c r="AP106" s="34">
        <f>H106*(1-0.000122100122100122)</f>
        <v>0</v>
      </c>
      <c r="AQ106" s="29" t="s">
        <v>7</v>
      </c>
      <c r="AV106" s="34">
        <f>AW106+AX106</f>
        <v>0</v>
      </c>
      <c r="AW106" s="34">
        <f>G106*AO106</f>
        <v>0</v>
      </c>
      <c r="AX106" s="34">
        <f>G106*AP106</f>
        <v>0</v>
      </c>
      <c r="AY106" s="35" t="s">
        <v>806</v>
      </c>
      <c r="AZ106" s="35" t="s">
        <v>825</v>
      </c>
      <c r="BA106" s="28" t="s">
        <v>831</v>
      </c>
      <c r="BC106" s="34">
        <f>AW106+AX106</f>
        <v>0</v>
      </c>
      <c r="BD106" s="34">
        <f>H106/(100-BE106)*100</f>
        <v>0</v>
      </c>
      <c r="BE106" s="34">
        <v>0</v>
      </c>
      <c r="BF106" s="34">
        <f>106</f>
        <v>106</v>
      </c>
      <c r="BH106" s="18">
        <f>G106*AO106</f>
        <v>0</v>
      </c>
      <c r="BI106" s="18">
        <f>G106*AP106</f>
        <v>0</v>
      </c>
      <c r="BJ106" s="18">
        <f>G106*H106</f>
        <v>0</v>
      </c>
    </row>
    <row r="107" spans="1:62" x14ac:dyDescent="0.2">
      <c r="C107" s="103" t="s">
        <v>560</v>
      </c>
      <c r="D107" s="104"/>
      <c r="E107" s="104"/>
    </row>
    <row r="108" spans="1:62" x14ac:dyDescent="0.2">
      <c r="A108" s="5" t="s">
        <v>60</v>
      </c>
      <c r="B108" s="5" t="s">
        <v>282</v>
      </c>
      <c r="C108" s="101" t="s">
        <v>561</v>
      </c>
      <c r="D108" s="102"/>
      <c r="E108" s="102"/>
      <c r="F108" s="5" t="s">
        <v>759</v>
      </c>
      <c r="G108" s="18">
        <v>16.535</v>
      </c>
      <c r="H108" s="18">
        <v>0</v>
      </c>
      <c r="I108" s="18">
        <f>G108*AO108</f>
        <v>0</v>
      </c>
      <c r="J108" s="18">
        <f>G108*AP108</f>
        <v>0</v>
      </c>
      <c r="K108" s="18">
        <f>G108*H108</f>
        <v>0</v>
      </c>
      <c r="L108" s="29" t="s">
        <v>782</v>
      </c>
      <c r="Z108" s="34">
        <f>IF(AQ108="5",BJ108,0)</f>
        <v>0</v>
      </c>
      <c r="AB108" s="34">
        <f>IF(AQ108="1",BH108,0)</f>
        <v>0</v>
      </c>
      <c r="AC108" s="34">
        <f>IF(AQ108="1",BI108,0)</f>
        <v>0</v>
      </c>
      <c r="AD108" s="34">
        <f>IF(AQ108="7",BH108,0)</f>
        <v>0</v>
      </c>
      <c r="AE108" s="34">
        <f>IF(AQ108="7",BI108,0)</f>
        <v>0</v>
      </c>
      <c r="AF108" s="34">
        <f>IF(AQ108="2",BH108,0)</f>
        <v>0</v>
      </c>
      <c r="AG108" s="34">
        <f>IF(AQ108="2",BI108,0)</f>
        <v>0</v>
      </c>
      <c r="AH108" s="34">
        <f>IF(AQ108="0",BJ108,0)</f>
        <v>0</v>
      </c>
      <c r="AI108" s="28" t="s">
        <v>792</v>
      </c>
      <c r="AJ108" s="18">
        <f>IF(AN108=0,K108,0)</f>
        <v>0</v>
      </c>
      <c r="AK108" s="18">
        <f>IF(AN108=15,K108,0)</f>
        <v>0</v>
      </c>
      <c r="AL108" s="18">
        <f>IF(AN108=21,K108,0)</f>
        <v>0</v>
      </c>
      <c r="AN108" s="34">
        <v>21</v>
      </c>
      <c r="AO108" s="34">
        <f>H108*0.000121739066412976</f>
        <v>0</v>
      </c>
      <c r="AP108" s="34">
        <f>H108*(1-0.000121739066412976)</f>
        <v>0</v>
      </c>
      <c r="AQ108" s="29" t="s">
        <v>7</v>
      </c>
      <c r="AV108" s="34">
        <f>AW108+AX108</f>
        <v>0</v>
      </c>
      <c r="AW108" s="34">
        <f>G108*AO108</f>
        <v>0</v>
      </c>
      <c r="AX108" s="34">
        <f>G108*AP108</f>
        <v>0</v>
      </c>
      <c r="AY108" s="35" t="s">
        <v>806</v>
      </c>
      <c r="AZ108" s="35" t="s">
        <v>825</v>
      </c>
      <c r="BA108" s="28" t="s">
        <v>831</v>
      </c>
      <c r="BC108" s="34">
        <f>AW108+AX108</f>
        <v>0</v>
      </c>
      <c r="BD108" s="34">
        <f>H108/(100-BE108)*100</f>
        <v>0</v>
      </c>
      <c r="BE108" s="34">
        <v>0</v>
      </c>
      <c r="BF108" s="34">
        <f>108</f>
        <v>108</v>
      </c>
      <c r="BH108" s="18">
        <f>G108*AO108</f>
        <v>0</v>
      </c>
      <c r="BI108" s="18">
        <f>G108*AP108</f>
        <v>0</v>
      </c>
      <c r="BJ108" s="18">
        <f>G108*H108</f>
        <v>0</v>
      </c>
    </row>
    <row r="109" spans="1:62" x14ac:dyDescent="0.2">
      <c r="C109" s="103" t="s">
        <v>562</v>
      </c>
      <c r="D109" s="104"/>
      <c r="E109" s="104"/>
    </row>
    <row r="110" spans="1:62" x14ac:dyDescent="0.2">
      <c r="A110" s="5" t="s">
        <v>61</v>
      </c>
      <c r="B110" s="5" t="s">
        <v>283</v>
      </c>
      <c r="C110" s="101" t="s">
        <v>563</v>
      </c>
      <c r="D110" s="102"/>
      <c r="E110" s="102"/>
      <c r="F110" s="5" t="s">
        <v>759</v>
      </c>
      <c r="G110" s="18">
        <v>34.32</v>
      </c>
      <c r="H110" s="18">
        <v>0</v>
      </c>
      <c r="I110" s="18">
        <f>G110*AO110</f>
        <v>0</v>
      </c>
      <c r="J110" s="18">
        <f>G110*AP110</f>
        <v>0</v>
      </c>
      <c r="K110" s="18">
        <f>G110*H110</f>
        <v>0</v>
      </c>
      <c r="L110" s="29" t="s">
        <v>782</v>
      </c>
      <c r="Z110" s="34">
        <f>IF(AQ110="5",BJ110,0)</f>
        <v>0</v>
      </c>
      <c r="AB110" s="34">
        <f>IF(AQ110="1",BH110,0)</f>
        <v>0</v>
      </c>
      <c r="AC110" s="34">
        <f>IF(AQ110="1",BI110,0)</f>
        <v>0</v>
      </c>
      <c r="AD110" s="34">
        <f>IF(AQ110="7",BH110,0)</f>
        <v>0</v>
      </c>
      <c r="AE110" s="34">
        <f>IF(AQ110="7",BI110,0)</f>
        <v>0</v>
      </c>
      <c r="AF110" s="34">
        <f>IF(AQ110="2",BH110,0)</f>
        <v>0</v>
      </c>
      <c r="AG110" s="34">
        <f>IF(AQ110="2",BI110,0)</f>
        <v>0</v>
      </c>
      <c r="AH110" s="34">
        <f>IF(AQ110="0",BJ110,0)</f>
        <v>0</v>
      </c>
      <c r="AI110" s="28" t="s">
        <v>792</v>
      </c>
      <c r="AJ110" s="18">
        <f>IF(AN110=0,K110,0)</f>
        <v>0</v>
      </c>
      <c r="AK110" s="18">
        <f>IF(AN110=15,K110,0)</f>
        <v>0</v>
      </c>
      <c r="AL110" s="18">
        <f>IF(AN110=21,K110,0)</f>
        <v>0</v>
      </c>
      <c r="AN110" s="34">
        <v>21</v>
      </c>
      <c r="AO110" s="34">
        <f>H110*0.000118764845605701</f>
        <v>0</v>
      </c>
      <c r="AP110" s="34">
        <f>H110*(1-0.000118764845605701)</f>
        <v>0</v>
      </c>
      <c r="AQ110" s="29" t="s">
        <v>7</v>
      </c>
      <c r="AV110" s="34">
        <f>AW110+AX110</f>
        <v>0</v>
      </c>
      <c r="AW110" s="34">
        <f>G110*AO110</f>
        <v>0</v>
      </c>
      <c r="AX110" s="34">
        <f>G110*AP110</f>
        <v>0</v>
      </c>
      <c r="AY110" s="35" t="s">
        <v>806</v>
      </c>
      <c r="AZ110" s="35" t="s">
        <v>825</v>
      </c>
      <c r="BA110" s="28" t="s">
        <v>831</v>
      </c>
      <c r="BC110" s="34">
        <f>AW110+AX110</f>
        <v>0</v>
      </c>
      <c r="BD110" s="34">
        <f>H110/(100-BE110)*100</f>
        <v>0</v>
      </c>
      <c r="BE110" s="34">
        <v>0</v>
      </c>
      <c r="BF110" s="34">
        <f>110</f>
        <v>110</v>
      </c>
      <c r="BH110" s="18">
        <f>G110*AO110</f>
        <v>0</v>
      </c>
      <c r="BI110" s="18">
        <f>G110*AP110</f>
        <v>0</v>
      </c>
      <c r="BJ110" s="18">
        <f>G110*H110</f>
        <v>0</v>
      </c>
    </row>
    <row r="111" spans="1:62" x14ac:dyDescent="0.2">
      <c r="C111" s="103" t="s">
        <v>562</v>
      </c>
      <c r="D111" s="104"/>
      <c r="E111" s="104"/>
    </row>
    <row r="112" spans="1:62" x14ac:dyDescent="0.2">
      <c r="A112" s="5" t="s">
        <v>62</v>
      </c>
      <c r="B112" s="5" t="s">
        <v>284</v>
      </c>
      <c r="C112" s="101" t="s">
        <v>564</v>
      </c>
      <c r="D112" s="102"/>
      <c r="E112" s="102"/>
      <c r="F112" s="5" t="s">
        <v>759</v>
      </c>
      <c r="G112" s="18">
        <v>15.566000000000001</v>
      </c>
      <c r="H112" s="18">
        <v>0</v>
      </c>
      <c r="I112" s="18">
        <f>G112*AO112</f>
        <v>0</v>
      </c>
      <c r="J112" s="18">
        <f>G112*AP112</f>
        <v>0</v>
      </c>
      <c r="K112" s="18">
        <f>G112*H112</f>
        <v>0</v>
      </c>
      <c r="L112" s="29" t="s">
        <v>782</v>
      </c>
      <c r="Z112" s="34">
        <f>IF(AQ112="5",BJ112,0)</f>
        <v>0</v>
      </c>
      <c r="AB112" s="34">
        <f>IF(AQ112="1",BH112,0)</f>
        <v>0</v>
      </c>
      <c r="AC112" s="34">
        <f>IF(AQ112="1",BI112,0)</f>
        <v>0</v>
      </c>
      <c r="AD112" s="34">
        <f>IF(AQ112="7",BH112,0)</f>
        <v>0</v>
      </c>
      <c r="AE112" s="34">
        <f>IF(AQ112="7",BI112,0)</f>
        <v>0</v>
      </c>
      <c r="AF112" s="34">
        <f>IF(AQ112="2",BH112,0)</f>
        <v>0</v>
      </c>
      <c r="AG112" s="34">
        <f>IF(AQ112="2",BI112,0)</f>
        <v>0</v>
      </c>
      <c r="AH112" s="34">
        <f>IF(AQ112="0",BJ112,0)</f>
        <v>0</v>
      </c>
      <c r="AI112" s="28" t="s">
        <v>792</v>
      </c>
      <c r="AJ112" s="18">
        <f>IF(AN112=0,K112,0)</f>
        <v>0</v>
      </c>
      <c r="AK112" s="18">
        <f>IF(AN112=15,K112,0)</f>
        <v>0</v>
      </c>
      <c r="AL112" s="18">
        <f>IF(AN112=21,K112,0)</f>
        <v>0</v>
      </c>
      <c r="AN112" s="34">
        <v>21</v>
      </c>
      <c r="AO112" s="34">
        <f>H112*0.0000939850985980124</f>
        <v>0</v>
      </c>
      <c r="AP112" s="34">
        <f>H112*(1-0.0000939850985980124)</f>
        <v>0</v>
      </c>
      <c r="AQ112" s="29" t="s">
        <v>7</v>
      </c>
      <c r="AV112" s="34">
        <f>AW112+AX112</f>
        <v>0</v>
      </c>
      <c r="AW112" s="34">
        <f>G112*AO112</f>
        <v>0</v>
      </c>
      <c r="AX112" s="34">
        <f>G112*AP112</f>
        <v>0</v>
      </c>
      <c r="AY112" s="35" t="s">
        <v>806</v>
      </c>
      <c r="AZ112" s="35" t="s">
        <v>825</v>
      </c>
      <c r="BA112" s="28" t="s">
        <v>831</v>
      </c>
      <c r="BC112" s="34">
        <f>AW112+AX112</f>
        <v>0</v>
      </c>
      <c r="BD112" s="34">
        <f>H112/(100-BE112)*100</f>
        <v>0</v>
      </c>
      <c r="BE112" s="34">
        <v>0</v>
      </c>
      <c r="BF112" s="34">
        <f>112</f>
        <v>112</v>
      </c>
      <c r="BH112" s="18">
        <f>G112*AO112</f>
        <v>0</v>
      </c>
      <c r="BI112" s="18">
        <f>G112*AP112</f>
        <v>0</v>
      </c>
      <c r="BJ112" s="18">
        <f>G112*H112</f>
        <v>0</v>
      </c>
    </row>
    <row r="113" spans="1:62" x14ac:dyDescent="0.2">
      <c r="C113" s="103" t="s">
        <v>562</v>
      </c>
      <c r="D113" s="104"/>
      <c r="E113" s="104"/>
    </row>
    <row r="114" spans="1:62" x14ac:dyDescent="0.2">
      <c r="A114" s="5" t="s">
        <v>63</v>
      </c>
      <c r="B114" s="5" t="s">
        <v>285</v>
      </c>
      <c r="C114" s="101" t="s">
        <v>565</v>
      </c>
      <c r="D114" s="102"/>
      <c r="E114" s="102"/>
      <c r="F114" s="5" t="s">
        <v>763</v>
      </c>
      <c r="G114" s="18">
        <v>1</v>
      </c>
      <c r="H114" s="18">
        <v>0</v>
      </c>
      <c r="I114" s="18">
        <f>G114*AO114</f>
        <v>0</v>
      </c>
      <c r="J114" s="18">
        <f>G114*AP114</f>
        <v>0</v>
      </c>
      <c r="K114" s="18">
        <f>G114*H114</f>
        <v>0</v>
      </c>
      <c r="L114" s="29" t="s">
        <v>782</v>
      </c>
      <c r="Z114" s="34">
        <f>IF(AQ114="5",BJ114,0)</f>
        <v>0</v>
      </c>
      <c r="AB114" s="34">
        <f>IF(AQ114="1",BH114,0)</f>
        <v>0</v>
      </c>
      <c r="AC114" s="34">
        <f>IF(AQ114="1",BI114,0)</f>
        <v>0</v>
      </c>
      <c r="AD114" s="34">
        <f>IF(AQ114="7",BH114,0)</f>
        <v>0</v>
      </c>
      <c r="AE114" s="34">
        <f>IF(AQ114="7",BI114,0)</f>
        <v>0</v>
      </c>
      <c r="AF114" s="34">
        <f>IF(AQ114="2",BH114,0)</f>
        <v>0</v>
      </c>
      <c r="AG114" s="34">
        <f>IF(AQ114="2",BI114,0)</f>
        <v>0</v>
      </c>
      <c r="AH114" s="34">
        <f>IF(AQ114="0",BJ114,0)</f>
        <v>0</v>
      </c>
      <c r="AI114" s="28" t="s">
        <v>792</v>
      </c>
      <c r="AJ114" s="18">
        <f>IF(AN114=0,K114,0)</f>
        <v>0</v>
      </c>
      <c r="AK114" s="18">
        <f>IF(AN114=15,K114,0)</f>
        <v>0</v>
      </c>
      <c r="AL114" s="18">
        <f>IF(AN114=21,K114,0)</f>
        <v>0</v>
      </c>
      <c r="AN114" s="34">
        <v>21</v>
      </c>
      <c r="AO114" s="34">
        <f>H114*0</f>
        <v>0</v>
      </c>
      <c r="AP114" s="34">
        <f>H114*(1-0)</f>
        <v>0</v>
      </c>
      <c r="AQ114" s="29" t="s">
        <v>7</v>
      </c>
      <c r="AV114" s="34">
        <f>AW114+AX114</f>
        <v>0</v>
      </c>
      <c r="AW114" s="34">
        <f>G114*AO114</f>
        <v>0</v>
      </c>
      <c r="AX114" s="34">
        <f>G114*AP114</f>
        <v>0</v>
      </c>
      <c r="AY114" s="35" t="s">
        <v>806</v>
      </c>
      <c r="AZ114" s="35" t="s">
        <v>825</v>
      </c>
      <c r="BA114" s="28" t="s">
        <v>831</v>
      </c>
      <c r="BC114" s="34">
        <f>AW114+AX114</f>
        <v>0</v>
      </c>
      <c r="BD114" s="34">
        <f>H114/(100-BE114)*100</f>
        <v>0</v>
      </c>
      <c r="BE114" s="34">
        <v>0</v>
      </c>
      <c r="BF114" s="34">
        <f>114</f>
        <v>114</v>
      </c>
      <c r="BH114" s="18">
        <f>G114*AO114</f>
        <v>0</v>
      </c>
      <c r="BI114" s="18">
        <f>G114*AP114</f>
        <v>0</v>
      </c>
      <c r="BJ114" s="18">
        <f>G114*H114</f>
        <v>0</v>
      </c>
    </row>
    <row r="115" spans="1:62" x14ac:dyDescent="0.2">
      <c r="A115" s="5" t="s">
        <v>64</v>
      </c>
      <c r="B115" s="5" t="s">
        <v>286</v>
      </c>
      <c r="C115" s="101" t="s">
        <v>566</v>
      </c>
      <c r="D115" s="102"/>
      <c r="E115" s="102"/>
      <c r="F115" s="5" t="s">
        <v>763</v>
      </c>
      <c r="G115" s="18">
        <v>1</v>
      </c>
      <c r="H115" s="18">
        <v>0</v>
      </c>
      <c r="I115" s="18">
        <f>G115*AO115</f>
        <v>0</v>
      </c>
      <c r="J115" s="18">
        <f>G115*AP115</f>
        <v>0</v>
      </c>
      <c r="K115" s="18">
        <f>G115*H115</f>
        <v>0</v>
      </c>
      <c r="L115" s="29" t="s">
        <v>782</v>
      </c>
      <c r="Z115" s="34">
        <f>IF(AQ115="5",BJ115,0)</f>
        <v>0</v>
      </c>
      <c r="AB115" s="34">
        <f>IF(AQ115="1",BH115,0)</f>
        <v>0</v>
      </c>
      <c r="AC115" s="34">
        <f>IF(AQ115="1",BI115,0)</f>
        <v>0</v>
      </c>
      <c r="AD115" s="34">
        <f>IF(AQ115="7",BH115,0)</f>
        <v>0</v>
      </c>
      <c r="AE115" s="34">
        <f>IF(AQ115="7",BI115,0)</f>
        <v>0</v>
      </c>
      <c r="AF115" s="34">
        <f>IF(AQ115="2",BH115,0)</f>
        <v>0</v>
      </c>
      <c r="AG115" s="34">
        <f>IF(AQ115="2",BI115,0)</f>
        <v>0</v>
      </c>
      <c r="AH115" s="34">
        <f>IF(AQ115="0",BJ115,0)</f>
        <v>0</v>
      </c>
      <c r="AI115" s="28" t="s">
        <v>792</v>
      </c>
      <c r="AJ115" s="18">
        <f>IF(AN115=0,K115,0)</f>
        <v>0</v>
      </c>
      <c r="AK115" s="18">
        <f>IF(AN115=15,K115,0)</f>
        <v>0</v>
      </c>
      <c r="AL115" s="18">
        <f>IF(AN115=21,K115,0)</f>
        <v>0</v>
      </c>
      <c r="AN115" s="34">
        <v>21</v>
      </c>
      <c r="AO115" s="34">
        <f>H115*0</f>
        <v>0</v>
      </c>
      <c r="AP115" s="34">
        <f>H115*(1-0)</f>
        <v>0</v>
      </c>
      <c r="AQ115" s="29" t="s">
        <v>7</v>
      </c>
      <c r="AV115" s="34">
        <f>AW115+AX115</f>
        <v>0</v>
      </c>
      <c r="AW115" s="34">
        <f>G115*AO115</f>
        <v>0</v>
      </c>
      <c r="AX115" s="34">
        <f>G115*AP115</f>
        <v>0</v>
      </c>
      <c r="AY115" s="35" t="s">
        <v>806</v>
      </c>
      <c r="AZ115" s="35" t="s">
        <v>825</v>
      </c>
      <c r="BA115" s="28" t="s">
        <v>831</v>
      </c>
      <c r="BC115" s="34">
        <f>AW115+AX115</f>
        <v>0</v>
      </c>
      <c r="BD115" s="34">
        <f>H115/(100-BE115)*100</f>
        <v>0</v>
      </c>
      <c r="BE115" s="34">
        <v>0</v>
      </c>
      <c r="BF115" s="34">
        <f>115</f>
        <v>115</v>
      </c>
      <c r="BH115" s="18">
        <f>G115*AO115</f>
        <v>0</v>
      </c>
      <c r="BI115" s="18">
        <f>G115*AP115</f>
        <v>0</v>
      </c>
      <c r="BJ115" s="18">
        <f>G115*H115</f>
        <v>0</v>
      </c>
    </row>
    <row r="116" spans="1:62" x14ac:dyDescent="0.2">
      <c r="A116" s="5" t="s">
        <v>65</v>
      </c>
      <c r="B116" s="5" t="s">
        <v>287</v>
      </c>
      <c r="C116" s="101" t="s">
        <v>567</v>
      </c>
      <c r="D116" s="102"/>
      <c r="E116" s="102"/>
      <c r="F116" s="5" t="s">
        <v>759</v>
      </c>
      <c r="G116" s="18">
        <v>0.51</v>
      </c>
      <c r="H116" s="18">
        <v>0</v>
      </c>
      <c r="I116" s="18">
        <f>G116*AO116</f>
        <v>0</v>
      </c>
      <c r="J116" s="18">
        <f>G116*AP116</f>
        <v>0</v>
      </c>
      <c r="K116" s="18">
        <f>G116*H116</f>
        <v>0</v>
      </c>
      <c r="L116" s="29" t="s">
        <v>782</v>
      </c>
      <c r="Z116" s="34">
        <f>IF(AQ116="5",BJ116,0)</f>
        <v>0</v>
      </c>
      <c r="AB116" s="34">
        <f>IF(AQ116="1",BH116,0)</f>
        <v>0</v>
      </c>
      <c r="AC116" s="34">
        <f>IF(AQ116="1",BI116,0)</f>
        <v>0</v>
      </c>
      <c r="AD116" s="34">
        <f>IF(AQ116="7",BH116,0)</f>
        <v>0</v>
      </c>
      <c r="AE116" s="34">
        <f>IF(AQ116="7",BI116,0)</f>
        <v>0</v>
      </c>
      <c r="AF116" s="34">
        <f>IF(AQ116="2",BH116,0)</f>
        <v>0</v>
      </c>
      <c r="AG116" s="34">
        <f>IF(AQ116="2",BI116,0)</f>
        <v>0</v>
      </c>
      <c r="AH116" s="34">
        <f>IF(AQ116="0",BJ116,0)</f>
        <v>0</v>
      </c>
      <c r="AI116" s="28" t="s">
        <v>792</v>
      </c>
      <c r="AJ116" s="18">
        <f>IF(AN116=0,K116,0)</f>
        <v>0</v>
      </c>
      <c r="AK116" s="18">
        <f>IF(AN116=15,K116,0)</f>
        <v>0</v>
      </c>
      <c r="AL116" s="18">
        <f>IF(AN116=21,K116,0)</f>
        <v>0</v>
      </c>
      <c r="AN116" s="34">
        <v>21</v>
      </c>
      <c r="AO116" s="34">
        <f>H116*0.134188687841708</f>
        <v>0</v>
      </c>
      <c r="AP116" s="34">
        <f>H116*(1-0.134188687841708)</f>
        <v>0</v>
      </c>
      <c r="AQ116" s="29" t="s">
        <v>7</v>
      </c>
      <c r="AV116" s="34">
        <f>AW116+AX116</f>
        <v>0</v>
      </c>
      <c r="AW116" s="34">
        <f>G116*AO116</f>
        <v>0</v>
      </c>
      <c r="AX116" s="34">
        <f>G116*AP116</f>
        <v>0</v>
      </c>
      <c r="AY116" s="35" t="s">
        <v>806</v>
      </c>
      <c r="AZ116" s="35" t="s">
        <v>825</v>
      </c>
      <c r="BA116" s="28" t="s">
        <v>831</v>
      </c>
      <c r="BC116" s="34">
        <f>AW116+AX116</f>
        <v>0</v>
      </c>
      <c r="BD116" s="34">
        <f>H116/(100-BE116)*100</f>
        <v>0</v>
      </c>
      <c r="BE116" s="34">
        <v>0</v>
      </c>
      <c r="BF116" s="34">
        <f>116</f>
        <v>116</v>
      </c>
      <c r="BH116" s="18">
        <f>G116*AO116</f>
        <v>0</v>
      </c>
      <c r="BI116" s="18">
        <f>G116*AP116</f>
        <v>0</v>
      </c>
      <c r="BJ116" s="18">
        <f>G116*H116</f>
        <v>0</v>
      </c>
    </row>
    <row r="117" spans="1:62" x14ac:dyDescent="0.2">
      <c r="C117" s="103" t="s">
        <v>568</v>
      </c>
      <c r="D117" s="104"/>
      <c r="E117" s="104"/>
    </row>
    <row r="118" spans="1:62" x14ac:dyDescent="0.2">
      <c r="A118" s="5" t="s">
        <v>66</v>
      </c>
      <c r="B118" s="5" t="s">
        <v>288</v>
      </c>
      <c r="C118" s="101" t="s">
        <v>569</v>
      </c>
      <c r="D118" s="102"/>
      <c r="E118" s="102"/>
      <c r="F118" s="5" t="s">
        <v>759</v>
      </c>
      <c r="G118" s="18">
        <v>2.4</v>
      </c>
      <c r="H118" s="18">
        <v>0</v>
      </c>
      <c r="I118" s="18">
        <f>G118*AO118</f>
        <v>0</v>
      </c>
      <c r="J118" s="18">
        <f>G118*AP118</f>
        <v>0</v>
      </c>
      <c r="K118" s="18">
        <f>G118*H118</f>
        <v>0</v>
      </c>
      <c r="L118" s="29" t="s">
        <v>782</v>
      </c>
      <c r="Z118" s="34">
        <f>IF(AQ118="5",BJ118,0)</f>
        <v>0</v>
      </c>
      <c r="AB118" s="34">
        <f>IF(AQ118="1",BH118,0)</f>
        <v>0</v>
      </c>
      <c r="AC118" s="34">
        <f>IF(AQ118="1",BI118,0)</f>
        <v>0</v>
      </c>
      <c r="AD118" s="34">
        <f>IF(AQ118="7",BH118,0)</f>
        <v>0</v>
      </c>
      <c r="AE118" s="34">
        <f>IF(AQ118="7",BI118,0)</f>
        <v>0</v>
      </c>
      <c r="AF118" s="34">
        <f>IF(AQ118="2",BH118,0)</f>
        <v>0</v>
      </c>
      <c r="AG118" s="34">
        <f>IF(AQ118="2",BI118,0)</f>
        <v>0</v>
      </c>
      <c r="AH118" s="34">
        <f>IF(AQ118="0",BJ118,0)</f>
        <v>0</v>
      </c>
      <c r="AI118" s="28" t="s">
        <v>792</v>
      </c>
      <c r="AJ118" s="18">
        <f>IF(AN118=0,K118,0)</f>
        <v>0</v>
      </c>
      <c r="AK118" s="18">
        <f>IF(AN118=15,K118,0)</f>
        <v>0</v>
      </c>
      <c r="AL118" s="18">
        <f>IF(AN118=21,K118,0)</f>
        <v>0</v>
      </c>
      <c r="AN118" s="34">
        <v>21</v>
      </c>
      <c r="AO118" s="34">
        <f>H118*0.0965954364360739</f>
        <v>0</v>
      </c>
      <c r="AP118" s="34">
        <f>H118*(1-0.0965954364360739)</f>
        <v>0</v>
      </c>
      <c r="AQ118" s="29" t="s">
        <v>7</v>
      </c>
      <c r="AV118" s="34">
        <f>AW118+AX118</f>
        <v>0</v>
      </c>
      <c r="AW118" s="34">
        <f>G118*AO118</f>
        <v>0</v>
      </c>
      <c r="AX118" s="34">
        <f>G118*AP118</f>
        <v>0</v>
      </c>
      <c r="AY118" s="35" t="s">
        <v>806</v>
      </c>
      <c r="AZ118" s="35" t="s">
        <v>825</v>
      </c>
      <c r="BA118" s="28" t="s">
        <v>831</v>
      </c>
      <c r="BC118" s="34">
        <f>AW118+AX118</f>
        <v>0</v>
      </c>
      <c r="BD118" s="34">
        <f>H118/(100-BE118)*100</f>
        <v>0</v>
      </c>
      <c r="BE118" s="34">
        <v>0</v>
      </c>
      <c r="BF118" s="34">
        <f>118</f>
        <v>118</v>
      </c>
      <c r="BH118" s="18">
        <f>G118*AO118</f>
        <v>0</v>
      </c>
      <c r="BI118" s="18">
        <f>G118*AP118</f>
        <v>0</v>
      </c>
      <c r="BJ118" s="18">
        <f>G118*H118</f>
        <v>0</v>
      </c>
    </row>
    <row r="119" spans="1:62" x14ac:dyDescent="0.2">
      <c r="C119" s="103" t="s">
        <v>570</v>
      </c>
      <c r="D119" s="104"/>
      <c r="E119" s="104"/>
    </row>
    <row r="120" spans="1:62" x14ac:dyDescent="0.2">
      <c r="A120" s="5" t="s">
        <v>67</v>
      </c>
      <c r="B120" s="5" t="s">
        <v>289</v>
      </c>
      <c r="C120" s="101" t="s">
        <v>571</v>
      </c>
      <c r="D120" s="102"/>
      <c r="E120" s="102"/>
      <c r="F120" s="5" t="s">
        <v>759</v>
      </c>
      <c r="G120" s="18">
        <v>43.692</v>
      </c>
      <c r="H120" s="18">
        <v>0</v>
      </c>
      <c r="I120" s="18">
        <f>G120*AO120</f>
        <v>0</v>
      </c>
      <c r="J120" s="18">
        <f>G120*AP120</f>
        <v>0</v>
      </c>
      <c r="K120" s="18">
        <f>G120*H120</f>
        <v>0</v>
      </c>
      <c r="L120" s="29" t="s">
        <v>782</v>
      </c>
      <c r="Z120" s="34">
        <f>IF(AQ120="5",BJ120,0)</f>
        <v>0</v>
      </c>
      <c r="AB120" s="34">
        <f>IF(AQ120="1",BH120,0)</f>
        <v>0</v>
      </c>
      <c r="AC120" s="34">
        <f>IF(AQ120="1",BI120,0)</f>
        <v>0</v>
      </c>
      <c r="AD120" s="34">
        <f>IF(AQ120="7",BH120,0)</f>
        <v>0</v>
      </c>
      <c r="AE120" s="34">
        <f>IF(AQ120="7",BI120,0)</f>
        <v>0</v>
      </c>
      <c r="AF120" s="34">
        <f>IF(AQ120="2",BH120,0)</f>
        <v>0</v>
      </c>
      <c r="AG120" s="34">
        <f>IF(AQ120="2",BI120,0)</f>
        <v>0</v>
      </c>
      <c r="AH120" s="34">
        <f>IF(AQ120="0",BJ120,0)</f>
        <v>0</v>
      </c>
      <c r="AI120" s="28" t="s">
        <v>792</v>
      </c>
      <c r="AJ120" s="18">
        <f>IF(AN120=0,K120,0)</f>
        <v>0</v>
      </c>
      <c r="AK120" s="18">
        <f>IF(AN120=15,K120,0)</f>
        <v>0</v>
      </c>
      <c r="AL120" s="18">
        <f>IF(AN120=21,K120,0)</f>
        <v>0</v>
      </c>
      <c r="AN120" s="34">
        <v>21</v>
      </c>
      <c r="AO120" s="34">
        <f>H120*0</f>
        <v>0</v>
      </c>
      <c r="AP120" s="34">
        <f>H120*(1-0)</f>
        <v>0</v>
      </c>
      <c r="AQ120" s="29" t="s">
        <v>7</v>
      </c>
      <c r="AV120" s="34">
        <f>AW120+AX120</f>
        <v>0</v>
      </c>
      <c r="AW120" s="34">
        <f>G120*AO120</f>
        <v>0</v>
      </c>
      <c r="AX120" s="34">
        <f>G120*AP120</f>
        <v>0</v>
      </c>
      <c r="AY120" s="35" t="s">
        <v>806</v>
      </c>
      <c r="AZ120" s="35" t="s">
        <v>825</v>
      </c>
      <c r="BA120" s="28" t="s">
        <v>831</v>
      </c>
      <c r="BC120" s="34">
        <f>AW120+AX120</f>
        <v>0</v>
      </c>
      <c r="BD120" s="34">
        <f>H120/(100-BE120)*100</f>
        <v>0</v>
      </c>
      <c r="BE120" s="34">
        <v>0</v>
      </c>
      <c r="BF120" s="34">
        <f>120</f>
        <v>120</v>
      </c>
      <c r="BH120" s="18">
        <f>G120*AO120</f>
        <v>0</v>
      </c>
      <c r="BI120" s="18">
        <f>G120*AP120</f>
        <v>0</v>
      </c>
      <c r="BJ120" s="18">
        <f>G120*H120</f>
        <v>0</v>
      </c>
    </row>
    <row r="121" spans="1:62" x14ac:dyDescent="0.2">
      <c r="C121" s="103" t="s">
        <v>562</v>
      </c>
      <c r="D121" s="104"/>
      <c r="E121" s="104"/>
    </row>
    <row r="122" spans="1:62" x14ac:dyDescent="0.2">
      <c r="A122" s="4"/>
      <c r="B122" s="14" t="s">
        <v>103</v>
      </c>
      <c r="C122" s="99" t="s">
        <v>572</v>
      </c>
      <c r="D122" s="100"/>
      <c r="E122" s="100"/>
      <c r="F122" s="4" t="s">
        <v>6</v>
      </c>
      <c r="G122" s="4" t="s">
        <v>6</v>
      </c>
      <c r="H122" s="4" t="s">
        <v>6</v>
      </c>
      <c r="I122" s="37">
        <f>SUM(I123:I135)</f>
        <v>0</v>
      </c>
      <c r="J122" s="37">
        <f>SUM(J123:J135)</f>
        <v>0</v>
      </c>
      <c r="K122" s="37">
        <f>SUM(K123:K135)</f>
        <v>0</v>
      </c>
      <c r="L122" s="28"/>
      <c r="AI122" s="28" t="s">
        <v>792</v>
      </c>
      <c r="AS122" s="37">
        <f>SUM(AJ123:AJ135)</f>
        <v>0</v>
      </c>
      <c r="AT122" s="37">
        <f>SUM(AK123:AK135)</f>
        <v>0</v>
      </c>
      <c r="AU122" s="37">
        <f>SUM(AL123:AL135)</f>
        <v>0</v>
      </c>
    </row>
    <row r="123" spans="1:62" x14ac:dyDescent="0.2">
      <c r="A123" s="5" t="s">
        <v>68</v>
      </c>
      <c r="B123" s="5" t="s">
        <v>290</v>
      </c>
      <c r="C123" s="101" t="s">
        <v>573</v>
      </c>
      <c r="D123" s="102"/>
      <c r="E123" s="102"/>
      <c r="F123" s="5" t="s">
        <v>759</v>
      </c>
      <c r="G123" s="18">
        <v>21.925000000000001</v>
      </c>
      <c r="H123" s="18">
        <v>0</v>
      </c>
      <c r="I123" s="18">
        <f>G123*AO123</f>
        <v>0</v>
      </c>
      <c r="J123" s="18">
        <f>G123*AP123</f>
        <v>0</v>
      </c>
      <c r="K123" s="18">
        <f>G123*H123</f>
        <v>0</v>
      </c>
      <c r="L123" s="29" t="s">
        <v>782</v>
      </c>
      <c r="Z123" s="34">
        <f>IF(AQ123="5",BJ123,0)</f>
        <v>0</v>
      </c>
      <c r="AB123" s="34">
        <f>IF(AQ123="1",BH123,0)</f>
        <v>0</v>
      </c>
      <c r="AC123" s="34">
        <f>IF(AQ123="1",BI123,0)</f>
        <v>0</v>
      </c>
      <c r="AD123" s="34">
        <f>IF(AQ123="7",BH123,0)</f>
        <v>0</v>
      </c>
      <c r="AE123" s="34">
        <f>IF(AQ123="7",BI123,0)</f>
        <v>0</v>
      </c>
      <c r="AF123" s="34">
        <f>IF(AQ123="2",BH123,0)</f>
        <v>0</v>
      </c>
      <c r="AG123" s="34">
        <f>IF(AQ123="2",BI123,0)</f>
        <v>0</v>
      </c>
      <c r="AH123" s="34">
        <f>IF(AQ123="0",BJ123,0)</f>
        <v>0</v>
      </c>
      <c r="AI123" s="28" t="s">
        <v>792</v>
      </c>
      <c r="AJ123" s="18">
        <f>IF(AN123=0,K123,0)</f>
        <v>0</v>
      </c>
      <c r="AK123" s="18">
        <f>IF(AN123=15,K123,0)</f>
        <v>0</v>
      </c>
      <c r="AL123" s="18">
        <f>IF(AN123=21,K123,0)</f>
        <v>0</v>
      </c>
      <c r="AN123" s="34">
        <v>21</v>
      </c>
      <c r="AO123" s="34">
        <f>H123*0</f>
        <v>0</v>
      </c>
      <c r="AP123" s="34">
        <f>H123*(1-0)</f>
        <v>0</v>
      </c>
      <c r="AQ123" s="29" t="s">
        <v>7</v>
      </c>
      <c r="AV123" s="34">
        <f>AW123+AX123</f>
        <v>0</v>
      </c>
      <c r="AW123" s="34">
        <f>G123*AO123</f>
        <v>0</v>
      </c>
      <c r="AX123" s="34">
        <f>G123*AP123</f>
        <v>0</v>
      </c>
      <c r="AY123" s="35" t="s">
        <v>807</v>
      </c>
      <c r="AZ123" s="35" t="s">
        <v>825</v>
      </c>
      <c r="BA123" s="28" t="s">
        <v>831</v>
      </c>
      <c r="BC123" s="34">
        <f>AW123+AX123</f>
        <v>0</v>
      </c>
      <c r="BD123" s="34">
        <f>H123/(100-BE123)*100</f>
        <v>0</v>
      </c>
      <c r="BE123" s="34">
        <v>0</v>
      </c>
      <c r="BF123" s="34">
        <f>123</f>
        <v>123</v>
      </c>
      <c r="BH123" s="18">
        <f>G123*AO123</f>
        <v>0</v>
      </c>
      <c r="BI123" s="18">
        <f>G123*AP123</f>
        <v>0</v>
      </c>
      <c r="BJ123" s="18">
        <f>G123*H123</f>
        <v>0</v>
      </c>
    </row>
    <row r="124" spans="1:62" x14ac:dyDescent="0.2">
      <c r="C124" s="103" t="s">
        <v>574</v>
      </c>
      <c r="D124" s="104"/>
      <c r="E124" s="104"/>
    </row>
    <row r="125" spans="1:62" x14ac:dyDescent="0.2">
      <c r="A125" s="5" t="s">
        <v>69</v>
      </c>
      <c r="B125" s="5" t="s">
        <v>291</v>
      </c>
      <c r="C125" s="101" t="s">
        <v>575</v>
      </c>
      <c r="D125" s="102"/>
      <c r="E125" s="102"/>
      <c r="F125" s="5" t="s">
        <v>759</v>
      </c>
      <c r="G125" s="18">
        <v>444.24489999999997</v>
      </c>
      <c r="H125" s="18">
        <v>0</v>
      </c>
      <c r="I125" s="18">
        <f>G125*AO125</f>
        <v>0</v>
      </c>
      <c r="J125" s="18">
        <f>G125*AP125</f>
        <v>0</v>
      </c>
      <c r="K125" s="18">
        <f>G125*H125</f>
        <v>0</v>
      </c>
      <c r="L125" s="29" t="s">
        <v>782</v>
      </c>
      <c r="Z125" s="34">
        <f>IF(AQ125="5",BJ125,0)</f>
        <v>0</v>
      </c>
      <c r="AB125" s="34">
        <f>IF(AQ125="1",BH125,0)</f>
        <v>0</v>
      </c>
      <c r="AC125" s="34">
        <f>IF(AQ125="1",BI125,0)</f>
        <v>0</v>
      </c>
      <c r="AD125" s="34">
        <f>IF(AQ125="7",BH125,0)</f>
        <v>0</v>
      </c>
      <c r="AE125" s="34">
        <f>IF(AQ125="7",BI125,0)</f>
        <v>0</v>
      </c>
      <c r="AF125" s="34">
        <f>IF(AQ125="2",BH125,0)</f>
        <v>0</v>
      </c>
      <c r="AG125" s="34">
        <f>IF(AQ125="2",BI125,0)</f>
        <v>0</v>
      </c>
      <c r="AH125" s="34">
        <f>IF(AQ125="0",BJ125,0)</f>
        <v>0</v>
      </c>
      <c r="AI125" s="28" t="s">
        <v>792</v>
      </c>
      <c r="AJ125" s="18">
        <f>IF(AN125=0,K125,0)</f>
        <v>0</v>
      </c>
      <c r="AK125" s="18">
        <f>IF(AN125=15,K125,0)</f>
        <v>0</v>
      </c>
      <c r="AL125" s="18">
        <f>IF(AN125=21,K125,0)</f>
        <v>0</v>
      </c>
      <c r="AN125" s="34">
        <v>21</v>
      </c>
      <c r="AO125" s="34">
        <f>H125*0</f>
        <v>0</v>
      </c>
      <c r="AP125" s="34">
        <f>H125*(1-0)</f>
        <v>0</v>
      </c>
      <c r="AQ125" s="29" t="s">
        <v>7</v>
      </c>
      <c r="AV125" s="34">
        <f>AW125+AX125</f>
        <v>0</v>
      </c>
      <c r="AW125" s="34">
        <f>G125*AO125</f>
        <v>0</v>
      </c>
      <c r="AX125" s="34">
        <f>G125*AP125</f>
        <v>0</v>
      </c>
      <c r="AY125" s="35" t="s">
        <v>807</v>
      </c>
      <c r="AZ125" s="35" t="s">
        <v>825</v>
      </c>
      <c r="BA125" s="28" t="s">
        <v>831</v>
      </c>
      <c r="BC125" s="34">
        <f>AW125+AX125</f>
        <v>0</v>
      </c>
      <c r="BD125" s="34">
        <f>H125/(100-BE125)*100</f>
        <v>0</v>
      </c>
      <c r="BE125" s="34">
        <v>0</v>
      </c>
      <c r="BF125" s="34">
        <f>125</f>
        <v>125</v>
      </c>
      <c r="BH125" s="18">
        <f>G125*AO125</f>
        <v>0</v>
      </c>
      <c r="BI125" s="18">
        <f>G125*AP125</f>
        <v>0</v>
      </c>
      <c r="BJ125" s="18">
        <f>G125*H125</f>
        <v>0</v>
      </c>
    </row>
    <row r="126" spans="1:62" x14ac:dyDescent="0.2">
      <c r="C126" s="103" t="s">
        <v>576</v>
      </c>
      <c r="D126" s="104"/>
      <c r="E126" s="104"/>
    </row>
    <row r="127" spans="1:62" x14ac:dyDescent="0.2">
      <c r="A127" s="5" t="s">
        <v>70</v>
      </c>
      <c r="B127" s="5" t="s">
        <v>292</v>
      </c>
      <c r="C127" s="101" t="s">
        <v>577</v>
      </c>
      <c r="D127" s="102"/>
      <c r="E127" s="102"/>
      <c r="F127" s="5" t="s">
        <v>759</v>
      </c>
      <c r="G127" s="18">
        <v>57.14</v>
      </c>
      <c r="H127" s="18">
        <v>0</v>
      </c>
      <c r="I127" s="18">
        <f>G127*AO127</f>
        <v>0</v>
      </c>
      <c r="J127" s="18">
        <f>G127*AP127</f>
        <v>0</v>
      </c>
      <c r="K127" s="18">
        <f>G127*H127</f>
        <v>0</v>
      </c>
      <c r="L127" s="29" t="s">
        <v>782</v>
      </c>
      <c r="Z127" s="34">
        <f>IF(AQ127="5",BJ127,0)</f>
        <v>0</v>
      </c>
      <c r="AB127" s="34">
        <f>IF(AQ127="1",BH127,0)</f>
        <v>0</v>
      </c>
      <c r="AC127" s="34">
        <f>IF(AQ127="1",BI127,0)</f>
        <v>0</v>
      </c>
      <c r="AD127" s="34">
        <f>IF(AQ127="7",BH127,0)</f>
        <v>0</v>
      </c>
      <c r="AE127" s="34">
        <f>IF(AQ127="7",BI127,0)</f>
        <v>0</v>
      </c>
      <c r="AF127" s="34">
        <f>IF(AQ127="2",BH127,0)</f>
        <v>0</v>
      </c>
      <c r="AG127" s="34">
        <f>IF(AQ127="2",BI127,0)</f>
        <v>0</v>
      </c>
      <c r="AH127" s="34">
        <f>IF(AQ127="0",BJ127,0)</f>
        <v>0</v>
      </c>
      <c r="AI127" s="28" t="s">
        <v>792</v>
      </c>
      <c r="AJ127" s="18">
        <f>IF(AN127=0,K127,0)</f>
        <v>0</v>
      </c>
      <c r="AK127" s="18">
        <f>IF(AN127=15,K127,0)</f>
        <v>0</v>
      </c>
      <c r="AL127" s="18">
        <f>IF(AN127=21,K127,0)</f>
        <v>0</v>
      </c>
      <c r="AN127" s="34">
        <v>21</v>
      </c>
      <c r="AO127" s="34">
        <f>H127*0</f>
        <v>0</v>
      </c>
      <c r="AP127" s="34">
        <f>H127*(1-0)</f>
        <v>0</v>
      </c>
      <c r="AQ127" s="29" t="s">
        <v>7</v>
      </c>
      <c r="AV127" s="34">
        <f>AW127+AX127</f>
        <v>0</v>
      </c>
      <c r="AW127" s="34">
        <f>G127*AO127</f>
        <v>0</v>
      </c>
      <c r="AX127" s="34">
        <f>G127*AP127</f>
        <v>0</v>
      </c>
      <c r="AY127" s="35" t="s">
        <v>807</v>
      </c>
      <c r="AZ127" s="35" t="s">
        <v>825</v>
      </c>
      <c r="BA127" s="28" t="s">
        <v>831</v>
      </c>
      <c r="BC127" s="34">
        <f>AW127+AX127</f>
        <v>0</v>
      </c>
      <c r="BD127" s="34">
        <f>H127/(100-BE127)*100</f>
        <v>0</v>
      </c>
      <c r="BE127" s="34">
        <v>0</v>
      </c>
      <c r="BF127" s="34">
        <f>127</f>
        <v>127</v>
      </c>
      <c r="BH127" s="18">
        <f>G127*AO127</f>
        <v>0</v>
      </c>
      <c r="BI127" s="18">
        <f>G127*AP127</f>
        <v>0</v>
      </c>
      <c r="BJ127" s="18">
        <f>G127*H127</f>
        <v>0</v>
      </c>
    </row>
    <row r="128" spans="1:62" x14ac:dyDescent="0.2">
      <c r="C128" s="103" t="s">
        <v>578</v>
      </c>
      <c r="D128" s="104"/>
      <c r="E128" s="104"/>
    </row>
    <row r="129" spans="1:62" x14ac:dyDescent="0.2">
      <c r="A129" s="5" t="s">
        <v>71</v>
      </c>
      <c r="B129" s="5" t="s">
        <v>293</v>
      </c>
      <c r="C129" s="101" t="s">
        <v>579</v>
      </c>
      <c r="D129" s="102"/>
      <c r="E129" s="102"/>
      <c r="F129" s="5" t="s">
        <v>759</v>
      </c>
      <c r="G129" s="18">
        <v>444.24489999999997</v>
      </c>
      <c r="H129" s="18">
        <v>0</v>
      </c>
      <c r="I129" s="18">
        <f>G129*AO129</f>
        <v>0</v>
      </c>
      <c r="J129" s="18">
        <f>G129*AP129</f>
        <v>0</v>
      </c>
      <c r="K129" s="18">
        <f>G129*H129</f>
        <v>0</v>
      </c>
      <c r="L129" s="29" t="s">
        <v>782</v>
      </c>
      <c r="Z129" s="34">
        <f>IF(AQ129="5",BJ129,0)</f>
        <v>0</v>
      </c>
      <c r="AB129" s="34">
        <f>IF(AQ129="1",BH129,0)</f>
        <v>0</v>
      </c>
      <c r="AC129" s="34">
        <f>IF(AQ129="1",BI129,0)</f>
        <v>0</v>
      </c>
      <c r="AD129" s="34">
        <f>IF(AQ129="7",BH129,0)</f>
        <v>0</v>
      </c>
      <c r="AE129" s="34">
        <f>IF(AQ129="7",BI129,0)</f>
        <v>0</v>
      </c>
      <c r="AF129" s="34">
        <f>IF(AQ129="2",BH129,0)</f>
        <v>0</v>
      </c>
      <c r="AG129" s="34">
        <f>IF(AQ129="2",BI129,0)</f>
        <v>0</v>
      </c>
      <c r="AH129" s="34">
        <f>IF(AQ129="0",BJ129,0)</f>
        <v>0</v>
      </c>
      <c r="AI129" s="28" t="s">
        <v>792</v>
      </c>
      <c r="AJ129" s="18">
        <f>IF(AN129=0,K129,0)</f>
        <v>0</v>
      </c>
      <c r="AK129" s="18">
        <f>IF(AN129=15,K129,0)</f>
        <v>0</v>
      </c>
      <c r="AL129" s="18">
        <f>IF(AN129=21,K129,0)</f>
        <v>0</v>
      </c>
      <c r="AN129" s="34">
        <v>21</v>
      </c>
      <c r="AO129" s="34">
        <f>H129*0</f>
        <v>0</v>
      </c>
      <c r="AP129" s="34">
        <f>H129*(1-0)</f>
        <v>0</v>
      </c>
      <c r="AQ129" s="29" t="s">
        <v>7</v>
      </c>
      <c r="AV129" s="34">
        <f>AW129+AX129</f>
        <v>0</v>
      </c>
      <c r="AW129" s="34">
        <f>G129*AO129</f>
        <v>0</v>
      </c>
      <c r="AX129" s="34">
        <f>G129*AP129</f>
        <v>0</v>
      </c>
      <c r="AY129" s="35" t="s">
        <v>807</v>
      </c>
      <c r="AZ129" s="35" t="s">
        <v>825</v>
      </c>
      <c r="BA129" s="28" t="s">
        <v>831</v>
      </c>
      <c r="BC129" s="34">
        <f>AW129+AX129</f>
        <v>0</v>
      </c>
      <c r="BD129" s="34">
        <f>H129/(100-BE129)*100</f>
        <v>0</v>
      </c>
      <c r="BE129" s="34">
        <v>0</v>
      </c>
      <c r="BF129" s="34">
        <f>129</f>
        <v>129</v>
      </c>
      <c r="BH129" s="18">
        <f>G129*AO129</f>
        <v>0</v>
      </c>
      <c r="BI129" s="18">
        <f>G129*AP129</f>
        <v>0</v>
      </c>
      <c r="BJ129" s="18">
        <f>G129*H129</f>
        <v>0</v>
      </c>
    </row>
    <row r="130" spans="1:62" x14ac:dyDescent="0.2">
      <c r="C130" s="103" t="s">
        <v>580</v>
      </c>
      <c r="D130" s="104"/>
      <c r="E130" s="104"/>
    </row>
    <row r="131" spans="1:62" x14ac:dyDescent="0.2">
      <c r="A131" s="5" t="s">
        <v>72</v>
      </c>
      <c r="B131" s="5" t="s">
        <v>294</v>
      </c>
      <c r="C131" s="101" t="s">
        <v>581</v>
      </c>
      <c r="D131" s="102"/>
      <c r="E131" s="102"/>
      <c r="F131" s="5" t="s">
        <v>759</v>
      </c>
      <c r="G131" s="18">
        <v>57.14</v>
      </c>
      <c r="H131" s="18">
        <v>0</v>
      </c>
      <c r="I131" s="18">
        <f>G131*AO131</f>
        <v>0</v>
      </c>
      <c r="J131" s="18">
        <f>G131*AP131</f>
        <v>0</v>
      </c>
      <c r="K131" s="18">
        <f>G131*H131</f>
        <v>0</v>
      </c>
      <c r="L131" s="29" t="s">
        <v>782</v>
      </c>
      <c r="Z131" s="34">
        <f>IF(AQ131="5",BJ131,0)</f>
        <v>0</v>
      </c>
      <c r="AB131" s="34">
        <f>IF(AQ131="1",BH131,0)</f>
        <v>0</v>
      </c>
      <c r="AC131" s="34">
        <f>IF(AQ131="1",BI131,0)</f>
        <v>0</v>
      </c>
      <c r="AD131" s="34">
        <f>IF(AQ131="7",BH131,0)</f>
        <v>0</v>
      </c>
      <c r="AE131" s="34">
        <f>IF(AQ131="7",BI131,0)</f>
        <v>0</v>
      </c>
      <c r="AF131" s="34">
        <f>IF(AQ131="2",BH131,0)</f>
        <v>0</v>
      </c>
      <c r="AG131" s="34">
        <f>IF(AQ131="2",BI131,0)</f>
        <v>0</v>
      </c>
      <c r="AH131" s="34">
        <f>IF(AQ131="0",BJ131,0)</f>
        <v>0</v>
      </c>
      <c r="AI131" s="28" t="s">
        <v>792</v>
      </c>
      <c r="AJ131" s="18">
        <f>IF(AN131=0,K131,0)</f>
        <v>0</v>
      </c>
      <c r="AK131" s="18">
        <f>IF(AN131=15,K131,0)</f>
        <v>0</v>
      </c>
      <c r="AL131" s="18">
        <f>IF(AN131=21,K131,0)</f>
        <v>0</v>
      </c>
      <c r="AN131" s="34">
        <v>21</v>
      </c>
      <c r="AO131" s="34">
        <f>H131*0</f>
        <v>0</v>
      </c>
      <c r="AP131" s="34">
        <f>H131*(1-0)</f>
        <v>0</v>
      </c>
      <c r="AQ131" s="29" t="s">
        <v>7</v>
      </c>
      <c r="AV131" s="34">
        <f>AW131+AX131</f>
        <v>0</v>
      </c>
      <c r="AW131" s="34">
        <f>G131*AO131</f>
        <v>0</v>
      </c>
      <c r="AX131" s="34">
        <f>G131*AP131</f>
        <v>0</v>
      </c>
      <c r="AY131" s="35" t="s">
        <v>807</v>
      </c>
      <c r="AZ131" s="35" t="s">
        <v>825</v>
      </c>
      <c r="BA131" s="28" t="s">
        <v>831</v>
      </c>
      <c r="BC131" s="34">
        <f>AW131+AX131</f>
        <v>0</v>
      </c>
      <c r="BD131" s="34">
        <f>H131/(100-BE131)*100</f>
        <v>0</v>
      </c>
      <c r="BE131" s="34">
        <v>0</v>
      </c>
      <c r="BF131" s="34">
        <f>131</f>
        <v>131</v>
      </c>
      <c r="BH131" s="18">
        <f>G131*AO131</f>
        <v>0</v>
      </c>
      <c r="BI131" s="18">
        <f>G131*AP131</f>
        <v>0</v>
      </c>
      <c r="BJ131" s="18">
        <f>G131*H131</f>
        <v>0</v>
      </c>
    </row>
    <row r="132" spans="1:62" x14ac:dyDescent="0.2">
      <c r="C132" s="103" t="s">
        <v>580</v>
      </c>
      <c r="D132" s="104"/>
      <c r="E132" s="104"/>
    </row>
    <row r="133" spans="1:62" x14ac:dyDescent="0.2">
      <c r="A133" s="5" t="s">
        <v>73</v>
      </c>
      <c r="B133" s="5" t="s">
        <v>295</v>
      </c>
      <c r="C133" s="101" t="s">
        <v>582</v>
      </c>
      <c r="D133" s="102"/>
      <c r="E133" s="102"/>
      <c r="F133" s="5" t="s">
        <v>759</v>
      </c>
      <c r="G133" s="18">
        <v>54.430999999999997</v>
      </c>
      <c r="H133" s="18">
        <v>0</v>
      </c>
      <c r="I133" s="18">
        <f>G133*AO133</f>
        <v>0</v>
      </c>
      <c r="J133" s="18">
        <f>G133*AP133</f>
        <v>0</v>
      </c>
      <c r="K133" s="18">
        <f>G133*H133</f>
        <v>0</v>
      </c>
      <c r="L133" s="29" t="s">
        <v>782</v>
      </c>
      <c r="Z133" s="34">
        <f>IF(AQ133="5",BJ133,0)</f>
        <v>0</v>
      </c>
      <c r="AB133" s="34">
        <f>IF(AQ133="1",BH133,0)</f>
        <v>0</v>
      </c>
      <c r="AC133" s="34">
        <f>IF(AQ133="1",BI133,0)</f>
        <v>0</v>
      </c>
      <c r="AD133" s="34">
        <f>IF(AQ133="7",BH133,0)</f>
        <v>0</v>
      </c>
      <c r="AE133" s="34">
        <f>IF(AQ133="7",BI133,0)</f>
        <v>0</v>
      </c>
      <c r="AF133" s="34">
        <f>IF(AQ133="2",BH133,0)</f>
        <v>0</v>
      </c>
      <c r="AG133" s="34">
        <f>IF(AQ133="2",BI133,0)</f>
        <v>0</v>
      </c>
      <c r="AH133" s="34">
        <f>IF(AQ133="0",BJ133,0)</f>
        <v>0</v>
      </c>
      <c r="AI133" s="28" t="s">
        <v>792</v>
      </c>
      <c r="AJ133" s="18">
        <f>IF(AN133=0,K133,0)</f>
        <v>0</v>
      </c>
      <c r="AK133" s="18">
        <f>IF(AN133=15,K133,0)</f>
        <v>0</v>
      </c>
      <c r="AL133" s="18">
        <f>IF(AN133=21,K133,0)</f>
        <v>0</v>
      </c>
      <c r="AN133" s="34">
        <v>21</v>
      </c>
      <c r="AO133" s="34">
        <f>H133*0</f>
        <v>0</v>
      </c>
      <c r="AP133" s="34">
        <f>H133*(1-0)</f>
        <v>0</v>
      </c>
      <c r="AQ133" s="29" t="s">
        <v>7</v>
      </c>
      <c r="AV133" s="34">
        <f>AW133+AX133</f>
        <v>0</v>
      </c>
      <c r="AW133" s="34">
        <f>G133*AO133</f>
        <v>0</v>
      </c>
      <c r="AX133" s="34">
        <f>G133*AP133</f>
        <v>0</v>
      </c>
      <c r="AY133" s="35" t="s">
        <v>807</v>
      </c>
      <c r="AZ133" s="35" t="s">
        <v>825</v>
      </c>
      <c r="BA133" s="28" t="s">
        <v>831</v>
      </c>
      <c r="BC133" s="34">
        <f>AW133+AX133</f>
        <v>0</v>
      </c>
      <c r="BD133" s="34">
        <f>H133/(100-BE133)*100</f>
        <v>0</v>
      </c>
      <c r="BE133" s="34">
        <v>0</v>
      </c>
      <c r="BF133" s="34">
        <f>133</f>
        <v>133</v>
      </c>
      <c r="BH133" s="18">
        <f>G133*AO133</f>
        <v>0</v>
      </c>
      <c r="BI133" s="18">
        <f>G133*AP133</f>
        <v>0</v>
      </c>
      <c r="BJ133" s="18">
        <f>G133*H133</f>
        <v>0</v>
      </c>
    </row>
    <row r="134" spans="1:62" x14ac:dyDescent="0.2">
      <c r="C134" s="103" t="s">
        <v>583</v>
      </c>
      <c r="D134" s="104"/>
      <c r="E134" s="104"/>
    </row>
    <row r="135" spans="1:62" x14ac:dyDescent="0.2">
      <c r="A135" s="5" t="s">
        <v>74</v>
      </c>
      <c r="B135" s="5" t="s">
        <v>296</v>
      </c>
      <c r="C135" s="101" t="s">
        <v>584</v>
      </c>
      <c r="D135" s="102"/>
      <c r="E135" s="102"/>
      <c r="F135" s="5" t="s">
        <v>759</v>
      </c>
      <c r="G135" s="18">
        <v>54.430999999999997</v>
      </c>
      <c r="H135" s="18">
        <v>0</v>
      </c>
      <c r="I135" s="18">
        <f>G135*AO135</f>
        <v>0</v>
      </c>
      <c r="J135" s="18">
        <f>G135*AP135</f>
        <v>0</v>
      </c>
      <c r="K135" s="18">
        <f>G135*H135</f>
        <v>0</v>
      </c>
      <c r="L135" s="29" t="s">
        <v>782</v>
      </c>
      <c r="Z135" s="34">
        <f>IF(AQ135="5",BJ135,0)</f>
        <v>0</v>
      </c>
      <c r="AB135" s="34">
        <f>IF(AQ135="1",BH135,0)</f>
        <v>0</v>
      </c>
      <c r="AC135" s="34">
        <f>IF(AQ135="1",BI135,0)</f>
        <v>0</v>
      </c>
      <c r="AD135" s="34">
        <f>IF(AQ135="7",BH135,0)</f>
        <v>0</v>
      </c>
      <c r="AE135" s="34">
        <f>IF(AQ135="7",BI135,0)</f>
        <v>0</v>
      </c>
      <c r="AF135" s="34">
        <f>IF(AQ135="2",BH135,0)</f>
        <v>0</v>
      </c>
      <c r="AG135" s="34">
        <f>IF(AQ135="2",BI135,0)</f>
        <v>0</v>
      </c>
      <c r="AH135" s="34">
        <f>IF(AQ135="0",BJ135,0)</f>
        <v>0</v>
      </c>
      <c r="AI135" s="28" t="s">
        <v>792</v>
      </c>
      <c r="AJ135" s="18">
        <f>IF(AN135=0,K135,0)</f>
        <v>0</v>
      </c>
      <c r="AK135" s="18">
        <f>IF(AN135=15,K135,0)</f>
        <v>0</v>
      </c>
      <c r="AL135" s="18">
        <f>IF(AN135=21,K135,0)</f>
        <v>0</v>
      </c>
      <c r="AN135" s="34">
        <v>21</v>
      </c>
      <c r="AO135" s="34">
        <f>H135*0</f>
        <v>0</v>
      </c>
      <c r="AP135" s="34">
        <f>H135*(1-0)</f>
        <v>0</v>
      </c>
      <c r="AQ135" s="29" t="s">
        <v>7</v>
      </c>
      <c r="AV135" s="34">
        <f>AW135+AX135</f>
        <v>0</v>
      </c>
      <c r="AW135" s="34">
        <f>G135*AO135</f>
        <v>0</v>
      </c>
      <c r="AX135" s="34">
        <f>G135*AP135</f>
        <v>0</v>
      </c>
      <c r="AY135" s="35" t="s">
        <v>807</v>
      </c>
      <c r="AZ135" s="35" t="s">
        <v>825</v>
      </c>
      <c r="BA135" s="28" t="s">
        <v>831</v>
      </c>
      <c r="BC135" s="34">
        <f>AW135+AX135</f>
        <v>0</v>
      </c>
      <c r="BD135" s="34">
        <f>H135/(100-BE135)*100</f>
        <v>0</v>
      </c>
      <c r="BE135" s="34">
        <v>0</v>
      </c>
      <c r="BF135" s="34">
        <f>135</f>
        <v>135</v>
      </c>
      <c r="BH135" s="18">
        <f>G135*AO135</f>
        <v>0</v>
      </c>
      <c r="BI135" s="18">
        <f>G135*AP135</f>
        <v>0</v>
      </c>
      <c r="BJ135" s="18">
        <f>G135*H135</f>
        <v>0</v>
      </c>
    </row>
    <row r="136" spans="1:62" x14ac:dyDescent="0.2">
      <c r="C136" s="103" t="s">
        <v>585</v>
      </c>
      <c r="D136" s="104"/>
      <c r="E136" s="104"/>
    </row>
    <row r="137" spans="1:62" x14ac:dyDescent="0.2">
      <c r="A137" s="4"/>
      <c r="B137" s="14" t="s">
        <v>297</v>
      </c>
      <c r="C137" s="99" t="s">
        <v>586</v>
      </c>
      <c r="D137" s="100"/>
      <c r="E137" s="100"/>
      <c r="F137" s="4" t="s">
        <v>6</v>
      </c>
      <c r="G137" s="4" t="s">
        <v>6</v>
      </c>
      <c r="H137" s="4" t="s">
        <v>6</v>
      </c>
      <c r="I137" s="37">
        <f>SUM(I138:I145)</f>
        <v>0</v>
      </c>
      <c r="J137" s="37">
        <f>SUM(J138:J145)</f>
        <v>0</v>
      </c>
      <c r="K137" s="37">
        <f>SUM(K138:K145)</f>
        <v>0</v>
      </c>
      <c r="L137" s="28"/>
      <c r="AI137" s="28" t="s">
        <v>792</v>
      </c>
      <c r="AS137" s="37">
        <f>SUM(AJ138:AJ145)</f>
        <v>0</v>
      </c>
      <c r="AT137" s="37">
        <f>SUM(AK138:AK145)</f>
        <v>0</v>
      </c>
      <c r="AU137" s="37">
        <f>SUM(AL138:AL145)</f>
        <v>0</v>
      </c>
    </row>
    <row r="138" spans="1:62" x14ac:dyDescent="0.2">
      <c r="A138" s="5" t="s">
        <v>75</v>
      </c>
      <c r="B138" s="5" t="s">
        <v>298</v>
      </c>
      <c r="C138" s="101" t="s">
        <v>587</v>
      </c>
      <c r="D138" s="102"/>
      <c r="E138" s="102"/>
      <c r="F138" s="5" t="s">
        <v>764</v>
      </c>
      <c r="G138" s="18">
        <v>93.489400000000003</v>
      </c>
      <c r="H138" s="18">
        <v>0</v>
      </c>
      <c r="I138" s="18">
        <f t="shared" ref="I138:I145" si="44">G138*AO138</f>
        <v>0</v>
      </c>
      <c r="J138" s="18">
        <f t="shared" ref="J138:J145" si="45">G138*AP138</f>
        <v>0</v>
      </c>
      <c r="K138" s="18">
        <f t="shared" ref="K138:K145" si="46">G138*H138</f>
        <v>0</v>
      </c>
      <c r="L138" s="29" t="s">
        <v>782</v>
      </c>
      <c r="Z138" s="34">
        <f t="shared" ref="Z138:Z145" si="47">IF(AQ138="5",BJ138,0)</f>
        <v>0</v>
      </c>
      <c r="AB138" s="34">
        <f t="shared" ref="AB138:AB145" si="48">IF(AQ138="1",BH138,0)</f>
        <v>0</v>
      </c>
      <c r="AC138" s="34">
        <f t="shared" ref="AC138:AC145" si="49">IF(AQ138="1",BI138,0)</f>
        <v>0</v>
      </c>
      <c r="AD138" s="34">
        <f t="shared" ref="AD138:AD145" si="50">IF(AQ138="7",BH138,0)</f>
        <v>0</v>
      </c>
      <c r="AE138" s="34">
        <f t="shared" ref="AE138:AE145" si="51">IF(AQ138="7",BI138,0)</f>
        <v>0</v>
      </c>
      <c r="AF138" s="34">
        <f t="shared" ref="AF138:AF145" si="52">IF(AQ138="2",BH138,0)</f>
        <v>0</v>
      </c>
      <c r="AG138" s="34">
        <f t="shared" ref="AG138:AG145" si="53">IF(AQ138="2",BI138,0)</f>
        <v>0</v>
      </c>
      <c r="AH138" s="34">
        <f t="shared" ref="AH138:AH145" si="54">IF(AQ138="0",BJ138,0)</f>
        <v>0</v>
      </c>
      <c r="AI138" s="28" t="s">
        <v>792</v>
      </c>
      <c r="AJ138" s="18">
        <f t="shared" ref="AJ138:AJ145" si="55">IF(AN138=0,K138,0)</f>
        <v>0</v>
      </c>
      <c r="AK138" s="18">
        <f t="shared" ref="AK138:AK145" si="56">IF(AN138=15,K138,0)</f>
        <v>0</v>
      </c>
      <c r="AL138" s="18">
        <f t="shared" ref="AL138:AL145" si="57">IF(AN138=21,K138,0)</f>
        <v>0</v>
      </c>
      <c r="AN138" s="34">
        <v>21</v>
      </c>
      <c r="AO138" s="34">
        <f t="shared" ref="AO138:AO145" si="58">H138*0</f>
        <v>0</v>
      </c>
      <c r="AP138" s="34">
        <f t="shared" ref="AP138:AP145" si="59">H138*(1-0)</f>
        <v>0</v>
      </c>
      <c r="AQ138" s="29" t="s">
        <v>11</v>
      </c>
      <c r="AV138" s="34">
        <f t="shared" ref="AV138:AV145" si="60">AW138+AX138</f>
        <v>0</v>
      </c>
      <c r="AW138" s="34">
        <f t="shared" ref="AW138:AW145" si="61">G138*AO138</f>
        <v>0</v>
      </c>
      <c r="AX138" s="34">
        <f t="shared" ref="AX138:AX145" si="62">G138*AP138</f>
        <v>0</v>
      </c>
      <c r="AY138" s="35" t="s">
        <v>808</v>
      </c>
      <c r="AZ138" s="35" t="s">
        <v>825</v>
      </c>
      <c r="BA138" s="28" t="s">
        <v>831</v>
      </c>
      <c r="BC138" s="34">
        <f t="shared" ref="BC138:BC145" si="63">AW138+AX138</f>
        <v>0</v>
      </c>
      <c r="BD138" s="34">
        <f t="shared" ref="BD138:BD145" si="64">H138/(100-BE138)*100</f>
        <v>0</v>
      </c>
      <c r="BE138" s="34">
        <v>0</v>
      </c>
      <c r="BF138" s="34">
        <f>138</f>
        <v>138</v>
      </c>
      <c r="BH138" s="18">
        <f t="shared" ref="BH138:BH145" si="65">G138*AO138</f>
        <v>0</v>
      </c>
      <c r="BI138" s="18">
        <f t="shared" ref="BI138:BI145" si="66">G138*AP138</f>
        <v>0</v>
      </c>
      <c r="BJ138" s="18">
        <f t="shared" ref="BJ138:BJ145" si="67">G138*H138</f>
        <v>0</v>
      </c>
    </row>
    <row r="139" spans="1:62" x14ac:dyDescent="0.2">
      <c r="A139" s="5" t="s">
        <v>76</v>
      </c>
      <c r="B139" s="5" t="s">
        <v>299</v>
      </c>
      <c r="C139" s="101" t="s">
        <v>588</v>
      </c>
      <c r="D139" s="102"/>
      <c r="E139" s="102"/>
      <c r="F139" s="5" t="s">
        <v>764</v>
      </c>
      <c r="G139" s="18">
        <v>1308.8516</v>
      </c>
      <c r="H139" s="18">
        <v>0</v>
      </c>
      <c r="I139" s="18">
        <f t="shared" si="44"/>
        <v>0</v>
      </c>
      <c r="J139" s="18">
        <f t="shared" si="45"/>
        <v>0</v>
      </c>
      <c r="K139" s="18">
        <f t="shared" si="46"/>
        <v>0</v>
      </c>
      <c r="L139" s="29" t="s">
        <v>782</v>
      </c>
      <c r="Z139" s="34">
        <f t="shared" si="47"/>
        <v>0</v>
      </c>
      <c r="AB139" s="34">
        <f t="shared" si="48"/>
        <v>0</v>
      </c>
      <c r="AC139" s="34">
        <f t="shared" si="49"/>
        <v>0</v>
      </c>
      <c r="AD139" s="34">
        <f t="shared" si="50"/>
        <v>0</v>
      </c>
      <c r="AE139" s="34">
        <f t="shared" si="51"/>
        <v>0</v>
      </c>
      <c r="AF139" s="34">
        <f t="shared" si="52"/>
        <v>0</v>
      </c>
      <c r="AG139" s="34">
        <f t="shared" si="53"/>
        <v>0</v>
      </c>
      <c r="AH139" s="34">
        <f t="shared" si="54"/>
        <v>0</v>
      </c>
      <c r="AI139" s="28" t="s">
        <v>792</v>
      </c>
      <c r="AJ139" s="18">
        <f t="shared" si="55"/>
        <v>0</v>
      </c>
      <c r="AK139" s="18">
        <f t="shared" si="56"/>
        <v>0</v>
      </c>
      <c r="AL139" s="18">
        <f t="shared" si="57"/>
        <v>0</v>
      </c>
      <c r="AN139" s="34">
        <v>21</v>
      </c>
      <c r="AO139" s="34">
        <f t="shared" si="58"/>
        <v>0</v>
      </c>
      <c r="AP139" s="34">
        <f t="shared" si="59"/>
        <v>0</v>
      </c>
      <c r="AQ139" s="29" t="s">
        <v>11</v>
      </c>
      <c r="AV139" s="34">
        <f t="shared" si="60"/>
        <v>0</v>
      </c>
      <c r="AW139" s="34">
        <f t="shared" si="61"/>
        <v>0</v>
      </c>
      <c r="AX139" s="34">
        <f t="shared" si="62"/>
        <v>0</v>
      </c>
      <c r="AY139" s="35" t="s">
        <v>808</v>
      </c>
      <c r="AZ139" s="35" t="s">
        <v>825</v>
      </c>
      <c r="BA139" s="28" t="s">
        <v>831</v>
      </c>
      <c r="BC139" s="34">
        <f t="shared" si="63"/>
        <v>0</v>
      </c>
      <c r="BD139" s="34">
        <f t="shared" si="64"/>
        <v>0</v>
      </c>
      <c r="BE139" s="34">
        <v>0</v>
      </c>
      <c r="BF139" s="34">
        <f>139</f>
        <v>139</v>
      </c>
      <c r="BH139" s="18">
        <f t="shared" si="65"/>
        <v>0</v>
      </c>
      <c r="BI139" s="18">
        <f t="shared" si="66"/>
        <v>0</v>
      </c>
      <c r="BJ139" s="18">
        <f t="shared" si="67"/>
        <v>0</v>
      </c>
    </row>
    <row r="140" spans="1:62" x14ac:dyDescent="0.2">
      <c r="A140" s="5" t="s">
        <v>77</v>
      </c>
      <c r="B140" s="5" t="s">
        <v>300</v>
      </c>
      <c r="C140" s="101" t="s">
        <v>589</v>
      </c>
      <c r="D140" s="102"/>
      <c r="E140" s="102"/>
      <c r="F140" s="5" t="s">
        <v>764</v>
      </c>
      <c r="G140" s="18">
        <v>93.489400000000003</v>
      </c>
      <c r="H140" s="18">
        <v>0</v>
      </c>
      <c r="I140" s="18">
        <f t="shared" si="44"/>
        <v>0</v>
      </c>
      <c r="J140" s="18">
        <f t="shared" si="45"/>
        <v>0</v>
      </c>
      <c r="K140" s="18">
        <f t="shared" si="46"/>
        <v>0</v>
      </c>
      <c r="L140" s="29" t="s">
        <v>782</v>
      </c>
      <c r="Z140" s="34">
        <f t="shared" si="47"/>
        <v>0</v>
      </c>
      <c r="AB140" s="34">
        <f t="shared" si="48"/>
        <v>0</v>
      </c>
      <c r="AC140" s="34">
        <f t="shared" si="49"/>
        <v>0</v>
      </c>
      <c r="AD140" s="34">
        <f t="shared" si="50"/>
        <v>0</v>
      </c>
      <c r="AE140" s="34">
        <f t="shared" si="51"/>
        <v>0</v>
      </c>
      <c r="AF140" s="34">
        <f t="shared" si="52"/>
        <v>0</v>
      </c>
      <c r="AG140" s="34">
        <f t="shared" si="53"/>
        <v>0</v>
      </c>
      <c r="AH140" s="34">
        <f t="shared" si="54"/>
        <v>0</v>
      </c>
      <c r="AI140" s="28" t="s">
        <v>792</v>
      </c>
      <c r="AJ140" s="18">
        <f t="shared" si="55"/>
        <v>0</v>
      </c>
      <c r="AK140" s="18">
        <f t="shared" si="56"/>
        <v>0</v>
      </c>
      <c r="AL140" s="18">
        <f t="shared" si="57"/>
        <v>0</v>
      </c>
      <c r="AN140" s="34">
        <v>21</v>
      </c>
      <c r="AO140" s="34">
        <f t="shared" si="58"/>
        <v>0</v>
      </c>
      <c r="AP140" s="34">
        <f t="shared" si="59"/>
        <v>0</v>
      </c>
      <c r="AQ140" s="29" t="s">
        <v>11</v>
      </c>
      <c r="AV140" s="34">
        <f t="shared" si="60"/>
        <v>0</v>
      </c>
      <c r="AW140" s="34">
        <f t="shared" si="61"/>
        <v>0</v>
      </c>
      <c r="AX140" s="34">
        <f t="shared" si="62"/>
        <v>0</v>
      </c>
      <c r="AY140" s="35" t="s">
        <v>808</v>
      </c>
      <c r="AZ140" s="35" t="s">
        <v>825</v>
      </c>
      <c r="BA140" s="28" t="s">
        <v>831</v>
      </c>
      <c r="BC140" s="34">
        <f t="shared" si="63"/>
        <v>0</v>
      </c>
      <c r="BD140" s="34">
        <f t="shared" si="64"/>
        <v>0</v>
      </c>
      <c r="BE140" s="34">
        <v>0</v>
      </c>
      <c r="BF140" s="34">
        <f>140</f>
        <v>140</v>
      </c>
      <c r="BH140" s="18">
        <f t="shared" si="65"/>
        <v>0</v>
      </c>
      <c r="BI140" s="18">
        <f t="shared" si="66"/>
        <v>0</v>
      </c>
      <c r="BJ140" s="18">
        <f t="shared" si="67"/>
        <v>0</v>
      </c>
    </row>
    <row r="141" spans="1:62" x14ac:dyDescent="0.2">
      <c r="A141" s="5" t="s">
        <v>78</v>
      </c>
      <c r="B141" s="5" t="s">
        <v>301</v>
      </c>
      <c r="C141" s="101" t="s">
        <v>590</v>
      </c>
      <c r="D141" s="102"/>
      <c r="E141" s="102"/>
      <c r="F141" s="5" t="s">
        <v>764</v>
      </c>
      <c r="G141" s="18">
        <v>467.447</v>
      </c>
      <c r="H141" s="18">
        <v>0</v>
      </c>
      <c r="I141" s="18">
        <f t="shared" si="44"/>
        <v>0</v>
      </c>
      <c r="J141" s="18">
        <f t="shared" si="45"/>
        <v>0</v>
      </c>
      <c r="K141" s="18">
        <f t="shared" si="46"/>
        <v>0</v>
      </c>
      <c r="L141" s="29" t="s">
        <v>782</v>
      </c>
      <c r="Z141" s="34">
        <f t="shared" si="47"/>
        <v>0</v>
      </c>
      <c r="AB141" s="34">
        <f t="shared" si="48"/>
        <v>0</v>
      </c>
      <c r="AC141" s="34">
        <f t="shared" si="49"/>
        <v>0</v>
      </c>
      <c r="AD141" s="34">
        <f t="shared" si="50"/>
        <v>0</v>
      </c>
      <c r="AE141" s="34">
        <f t="shared" si="51"/>
        <v>0</v>
      </c>
      <c r="AF141" s="34">
        <f t="shared" si="52"/>
        <v>0</v>
      </c>
      <c r="AG141" s="34">
        <f t="shared" si="53"/>
        <v>0</v>
      </c>
      <c r="AH141" s="34">
        <f t="shared" si="54"/>
        <v>0</v>
      </c>
      <c r="AI141" s="28" t="s">
        <v>792</v>
      </c>
      <c r="AJ141" s="18">
        <f t="shared" si="55"/>
        <v>0</v>
      </c>
      <c r="AK141" s="18">
        <f t="shared" si="56"/>
        <v>0</v>
      </c>
      <c r="AL141" s="18">
        <f t="shared" si="57"/>
        <v>0</v>
      </c>
      <c r="AN141" s="34">
        <v>21</v>
      </c>
      <c r="AO141" s="34">
        <f t="shared" si="58"/>
        <v>0</v>
      </c>
      <c r="AP141" s="34">
        <f t="shared" si="59"/>
        <v>0</v>
      </c>
      <c r="AQ141" s="29" t="s">
        <v>11</v>
      </c>
      <c r="AV141" s="34">
        <f t="shared" si="60"/>
        <v>0</v>
      </c>
      <c r="AW141" s="34">
        <f t="shared" si="61"/>
        <v>0</v>
      </c>
      <c r="AX141" s="34">
        <f t="shared" si="62"/>
        <v>0</v>
      </c>
      <c r="AY141" s="35" t="s">
        <v>808</v>
      </c>
      <c r="AZ141" s="35" t="s">
        <v>825</v>
      </c>
      <c r="BA141" s="28" t="s">
        <v>831</v>
      </c>
      <c r="BC141" s="34">
        <f t="shared" si="63"/>
        <v>0</v>
      </c>
      <c r="BD141" s="34">
        <f t="shared" si="64"/>
        <v>0</v>
      </c>
      <c r="BE141" s="34">
        <v>0</v>
      </c>
      <c r="BF141" s="34">
        <f>141</f>
        <v>141</v>
      </c>
      <c r="BH141" s="18">
        <f t="shared" si="65"/>
        <v>0</v>
      </c>
      <c r="BI141" s="18">
        <f t="shared" si="66"/>
        <v>0</v>
      </c>
      <c r="BJ141" s="18">
        <f t="shared" si="67"/>
        <v>0</v>
      </c>
    </row>
    <row r="142" spans="1:62" x14ac:dyDescent="0.2">
      <c r="A142" s="5" t="s">
        <v>79</v>
      </c>
      <c r="B142" s="5" t="s">
        <v>302</v>
      </c>
      <c r="C142" s="101" t="s">
        <v>591</v>
      </c>
      <c r="D142" s="102"/>
      <c r="E142" s="102"/>
      <c r="F142" s="5" t="s">
        <v>764</v>
      </c>
      <c r="G142" s="18">
        <v>93.489400000000003</v>
      </c>
      <c r="H142" s="18">
        <v>0</v>
      </c>
      <c r="I142" s="18">
        <f t="shared" si="44"/>
        <v>0</v>
      </c>
      <c r="J142" s="18">
        <f t="shared" si="45"/>
        <v>0</v>
      </c>
      <c r="K142" s="18">
        <f t="shared" si="46"/>
        <v>0</v>
      </c>
      <c r="L142" s="29" t="s">
        <v>782</v>
      </c>
      <c r="Z142" s="34">
        <f t="shared" si="47"/>
        <v>0</v>
      </c>
      <c r="AB142" s="34">
        <f t="shared" si="48"/>
        <v>0</v>
      </c>
      <c r="AC142" s="34">
        <f t="shared" si="49"/>
        <v>0</v>
      </c>
      <c r="AD142" s="34">
        <f t="shared" si="50"/>
        <v>0</v>
      </c>
      <c r="AE142" s="34">
        <f t="shared" si="51"/>
        <v>0</v>
      </c>
      <c r="AF142" s="34">
        <f t="shared" si="52"/>
        <v>0</v>
      </c>
      <c r="AG142" s="34">
        <f t="shared" si="53"/>
        <v>0</v>
      </c>
      <c r="AH142" s="34">
        <f t="shared" si="54"/>
        <v>0</v>
      </c>
      <c r="AI142" s="28" t="s">
        <v>792</v>
      </c>
      <c r="AJ142" s="18">
        <f t="shared" si="55"/>
        <v>0</v>
      </c>
      <c r="AK142" s="18">
        <f t="shared" si="56"/>
        <v>0</v>
      </c>
      <c r="AL142" s="18">
        <f t="shared" si="57"/>
        <v>0</v>
      </c>
      <c r="AN142" s="34">
        <v>21</v>
      </c>
      <c r="AO142" s="34">
        <f t="shared" si="58"/>
        <v>0</v>
      </c>
      <c r="AP142" s="34">
        <f t="shared" si="59"/>
        <v>0</v>
      </c>
      <c r="AQ142" s="29" t="s">
        <v>11</v>
      </c>
      <c r="AV142" s="34">
        <f t="shared" si="60"/>
        <v>0</v>
      </c>
      <c r="AW142" s="34">
        <f t="shared" si="61"/>
        <v>0</v>
      </c>
      <c r="AX142" s="34">
        <f t="shared" si="62"/>
        <v>0</v>
      </c>
      <c r="AY142" s="35" t="s">
        <v>808</v>
      </c>
      <c r="AZ142" s="35" t="s">
        <v>825</v>
      </c>
      <c r="BA142" s="28" t="s">
        <v>831</v>
      </c>
      <c r="BC142" s="34">
        <f t="shared" si="63"/>
        <v>0</v>
      </c>
      <c r="BD142" s="34">
        <f t="shared" si="64"/>
        <v>0</v>
      </c>
      <c r="BE142" s="34">
        <v>0</v>
      </c>
      <c r="BF142" s="34">
        <f>142</f>
        <v>142</v>
      </c>
      <c r="BH142" s="18">
        <f t="shared" si="65"/>
        <v>0</v>
      </c>
      <c r="BI142" s="18">
        <f t="shared" si="66"/>
        <v>0</v>
      </c>
      <c r="BJ142" s="18">
        <f t="shared" si="67"/>
        <v>0</v>
      </c>
    </row>
    <row r="143" spans="1:62" x14ac:dyDescent="0.2">
      <c r="A143" s="5" t="s">
        <v>80</v>
      </c>
      <c r="B143" s="5" t="s">
        <v>303</v>
      </c>
      <c r="C143" s="101" t="s">
        <v>592</v>
      </c>
      <c r="D143" s="102"/>
      <c r="E143" s="102"/>
      <c r="F143" s="5" t="s">
        <v>764</v>
      </c>
      <c r="G143" s="18">
        <v>93.489400000000003</v>
      </c>
      <c r="H143" s="18">
        <v>0</v>
      </c>
      <c r="I143" s="18">
        <f t="shared" si="44"/>
        <v>0</v>
      </c>
      <c r="J143" s="18">
        <f t="shared" si="45"/>
        <v>0</v>
      </c>
      <c r="K143" s="18">
        <f t="shared" si="46"/>
        <v>0</v>
      </c>
      <c r="L143" s="29" t="s">
        <v>782</v>
      </c>
      <c r="Z143" s="34">
        <f t="shared" si="47"/>
        <v>0</v>
      </c>
      <c r="AB143" s="34">
        <f t="shared" si="48"/>
        <v>0</v>
      </c>
      <c r="AC143" s="34">
        <f t="shared" si="49"/>
        <v>0</v>
      </c>
      <c r="AD143" s="34">
        <f t="shared" si="50"/>
        <v>0</v>
      </c>
      <c r="AE143" s="34">
        <f t="shared" si="51"/>
        <v>0</v>
      </c>
      <c r="AF143" s="34">
        <f t="shared" si="52"/>
        <v>0</v>
      </c>
      <c r="AG143" s="34">
        <f t="shared" si="53"/>
        <v>0</v>
      </c>
      <c r="AH143" s="34">
        <f t="shared" si="54"/>
        <v>0</v>
      </c>
      <c r="AI143" s="28" t="s">
        <v>792</v>
      </c>
      <c r="AJ143" s="18">
        <f t="shared" si="55"/>
        <v>0</v>
      </c>
      <c r="AK143" s="18">
        <f t="shared" si="56"/>
        <v>0</v>
      </c>
      <c r="AL143" s="18">
        <f t="shared" si="57"/>
        <v>0</v>
      </c>
      <c r="AN143" s="34">
        <v>21</v>
      </c>
      <c r="AO143" s="34">
        <f t="shared" si="58"/>
        <v>0</v>
      </c>
      <c r="AP143" s="34">
        <f t="shared" si="59"/>
        <v>0</v>
      </c>
      <c r="AQ143" s="29" t="s">
        <v>11</v>
      </c>
      <c r="AV143" s="34">
        <f t="shared" si="60"/>
        <v>0</v>
      </c>
      <c r="AW143" s="34">
        <f t="shared" si="61"/>
        <v>0</v>
      </c>
      <c r="AX143" s="34">
        <f t="shared" si="62"/>
        <v>0</v>
      </c>
      <c r="AY143" s="35" t="s">
        <v>808</v>
      </c>
      <c r="AZ143" s="35" t="s">
        <v>825</v>
      </c>
      <c r="BA143" s="28" t="s">
        <v>831</v>
      </c>
      <c r="BC143" s="34">
        <f t="shared" si="63"/>
        <v>0</v>
      </c>
      <c r="BD143" s="34">
        <f t="shared" si="64"/>
        <v>0</v>
      </c>
      <c r="BE143" s="34">
        <v>0</v>
      </c>
      <c r="BF143" s="34">
        <f>143</f>
        <v>143</v>
      </c>
      <c r="BH143" s="18">
        <f t="shared" si="65"/>
        <v>0</v>
      </c>
      <c r="BI143" s="18">
        <f t="shared" si="66"/>
        <v>0</v>
      </c>
      <c r="BJ143" s="18">
        <f t="shared" si="67"/>
        <v>0</v>
      </c>
    </row>
    <row r="144" spans="1:62" x14ac:dyDescent="0.2">
      <c r="A144" s="5" t="s">
        <v>81</v>
      </c>
      <c r="B144" s="5" t="s">
        <v>304</v>
      </c>
      <c r="C144" s="101" t="s">
        <v>593</v>
      </c>
      <c r="D144" s="102"/>
      <c r="E144" s="102"/>
      <c r="F144" s="5" t="s">
        <v>764</v>
      </c>
      <c r="G144" s="18">
        <v>91.5381</v>
      </c>
      <c r="H144" s="18">
        <v>0</v>
      </c>
      <c r="I144" s="18">
        <f t="shared" si="44"/>
        <v>0</v>
      </c>
      <c r="J144" s="18">
        <f t="shared" si="45"/>
        <v>0</v>
      </c>
      <c r="K144" s="18">
        <f t="shared" si="46"/>
        <v>0</v>
      </c>
      <c r="L144" s="29" t="s">
        <v>782</v>
      </c>
      <c r="Z144" s="34">
        <f t="shared" si="47"/>
        <v>0</v>
      </c>
      <c r="AB144" s="34">
        <f t="shared" si="48"/>
        <v>0</v>
      </c>
      <c r="AC144" s="34">
        <f t="shared" si="49"/>
        <v>0</v>
      </c>
      <c r="AD144" s="34">
        <f t="shared" si="50"/>
        <v>0</v>
      </c>
      <c r="AE144" s="34">
        <f t="shared" si="51"/>
        <v>0</v>
      </c>
      <c r="AF144" s="34">
        <f t="shared" si="52"/>
        <v>0</v>
      </c>
      <c r="AG144" s="34">
        <f t="shared" si="53"/>
        <v>0</v>
      </c>
      <c r="AH144" s="34">
        <f t="shared" si="54"/>
        <v>0</v>
      </c>
      <c r="AI144" s="28" t="s">
        <v>792</v>
      </c>
      <c r="AJ144" s="18">
        <f t="shared" si="55"/>
        <v>0</v>
      </c>
      <c r="AK144" s="18">
        <f t="shared" si="56"/>
        <v>0</v>
      </c>
      <c r="AL144" s="18">
        <f t="shared" si="57"/>
        <v>0</v>
      </c>
      <c r="AN144" s="34">
        <v>21</v>
      </c>
      <c r="AO144" s="34">
        <f t="shared" si="58"/>
        <v>0</v>
      </c>
      <c r="AP144" s="34">
        <f t="shared" si="59"/>
        <v>0</v>
      </c>
      <c r="AQ144" s="29" t="s">
        <v>11</v>
      </c>
      <c r="AV144" s="34">
        <f t="shared" si="60"/>
        <v>0</v>
      </c>
      <c r="AW144" s="34">
        <f t="shared" si="61"/>
        <v>0</v>
      </c>
      <c r="AX144" s="34">
        <f t="shared" si="62"/>
        <v>0</v>
      </c>
      <c r="AY144" s="35" t="s">
        <v>808</v>
      </c>
      <c r="AZ144" s="35" t="s">
        <v>825</v>
      </c>
      <c r="BA144" s="28" t="s">
        <v>831</v>
      </c>
      <c r="BC144" s="34">
        <f t="shared" si="63"/>
        <v>0</v>
      </c>
      <c r="BD144" s="34">
        <f t="shared" si="64"/>
        <v>0</v>
      </c>
      <c r="BE144" s="34">
        <v>0</v>
      </c>
      <c r="BF144" s="34">
        <f>144</f>
        <v>144</v>
      </c>
      <c r="BH144" s="18">
        <f t="shared" si="65"/>
        <v>0</v>
      </c>
      <c r="BI144" s="18">
        <f t="shared" si="66"/>
        <v>0</v>
      </c>
      <c r="BJ144" s="18">
        <f t="shared" si="67"/>
        <v>0</v>
      </c>
    </row>
    <row r="145" spans="1:62" x14ac:dyDescent="0.2">
      <c r="A145" s="5" t="s">
        <v>82</v>
      </c>
      <c r="B145" s="5" t="s">
        <v>305</v>
      </c>
      <c r="C145" s="101" t="s">
        <v>594</v>
      </c>
      <c r="D145" s="102"/>
      <c r="E145" s="102"/>
      <c r="F145" s="5" t="s">
        <v>764</v>
      </c>
      <c r="G145" s="18">
        <v>1.9513</v>
      </c>
      <c r="H145" s="18">
        <v>0</v>
      </c>
      <c r="I145" s="18">
        <f t="shared" si="44"/>
        <v>0</v>
      </c>
      <c r="J145" s="18">
        <f t="shared" si="45"/>
        <v>0</v>
      </c>
      <c r="K145" s="18">
        <f t="shared" si="46"/>
        <v>0</v>
      </c>
      <c r="L145" s="29" t="s">
        <v>782</v>
      </c>
      <c r="Z145" s="34">
        <f t="shared" si="47"/>
        <v>0</v>
      </c>
      <c r="AB145" s="34">
        <f t="shared" si="48"/>
        <v>0</v>
      </c>
      <c r="AC145" s="34">
        <f t="shared" si="49"/>
        <v>0</v>
      </c>
      <c r="AD145" s="34">
        <f t="shared" si="50"/>
        <v>0</v>
      </c>
      <c r="AE145" s="34">
        <f t="shared" si="51"/>
        <v>0</v>
      </c>
      <c r="AF145" s="34">
        <f t="shared" si="52"/>
        <v>0</v>
      </c>
      <c r="AG145" s="34">
        <f t="shared" si="53"/>
        <v>0</v>
      </c>
      <c r="AH145" s="34">
        <f t="shared" si="54"/>
        <v>0</v>
      </c>
      <c r="AI145" s="28" t="s">
        <v>792</v>
      </c>
      <c r="AJ145" s="18">
        <f t="shared" si="55"/>
        <v>0</v>
      </c>
      <c r="AK145" s="18">
        <f t="shared" si="56"/>
        <v>0</v>
      </c>
      <c r="AL145" s="18">
        <f t="shared" si="57"/>
        <v>0</v>
      </c>
      <c r="AN145" s="34">
        <v>21</v>
      </c>
      <c r="AO145" s="34">
        <f t="shared" si="58"/>
        <v>0</v>
      </c>
      <c r="AP145" s="34">
        <f t="shared" si="59"/>
        <v>0</v>
      </c>
      <c r="AQ145" s="29" t="s">
        <v>11</v>
      </c>
      <c r="AV145" s="34">
        <f t="shared" si="60"/>
        <v>0</v>
      </c>
      <c r="AW145" s="34">
        <f t="shared" si="61"/>
        <v>0</v>
      </c>
      <c r="AX145" s="34">
        <f t="shared" si="62"/>
        <v>0</v>
      </c>
      <c r="AY145" s="35" t="s">
        <v>808</v>
      </c>
      <c r="AZ145" s="35" t="s">
        <v>825</v>
      </c>
      <c r="BA145" s="28" t="s">
        <v>831</v>
      </c>
      <c r="BC145" s="34">
        <f t="shared" si="63"/>
        <v>0</v>
      </c>
      <c r="BD145" s="34">
        <f t="shared" si="64"/>
        <v>0</v>
      </c>
      <c r="BE145" s="34">
        <v>0</v>
      </c>
      <c r="BF145" s="34">
        <f>145</f>
        <v>145</v>
      </c>
      <c r="BH145" s="18">
        <f t="shared" si="65"/>
        <v>0</v>
      </c>
      <c r="BI145" s="18">
        <f t="shared" si="66"/>
        <v>0</v>
      </c>
      <c r="BJ145" s="18">
        <f t="shared" si="67"/>
        <v>0</v>
      </c>
    </row>
    <row r="146" spans="1:62" x14ac:dyDescent="0.2">
      <c r="A146" s="4"/>
      <c r="B146" s="14" t="s">
        <v>306</v>
      </c>
      <c r="C146" s="99" t="s">
        <v>595</v>
      </c>
      <c r="D146" s="100"/>
      <c r="E146" s="100"/>
      <c r="F146" s="4" t="s">
        <v>6</v>
      </c>
      <c r="G146" s="4" t="s">
        <v>6</v>
      </c>
      <c r="H146" s="4" t="s">
        <v>6</v>
      </c>
      <c r="I146" s="37">
        <f>SUM(I147:I147)</f>
        <v>0</v>
      </c>
      <c r="J146" s="37">
        <f>SUM(J147:J147)</f>
        <v>0</v>
      </c>
      <c r="K146" s="37">
        <f>SUM(K147:K147)</f>
        <v>0</v>
      </c>
      <c r="L146" s="28"/>
      <c r="AI146" s="28" t="s">
        <v>792</v>
      </c>
      <c r="AS146" s="37">
        <f>SUM(AJ147:AJ147)</f>
        <v>0</v>
      </c>
      <c r="AT146" s="37">
        <f>SUM(AK147:AK147)</f>
        <v>0</v>
      </c>
      <c r="AU146" s="37">
        <f>SUM(AL147:AL147)</f>
        <v>0</v>
      </c>
    </row>
    <row r="147" spans="1:62" x14ac:dyDescent="0.2">
      <c r="A147" s="5" t="s">
        <v>83</v>
      </c>
      <c r="B147" s="5" t="s">
        <v>307</v>
      </c>
      <c r="C147" s="101" t="s">
        <v>596</v>
      </c>
      <c r="D147" s="102"/>
      <c r="E147" s="102"/>
      <c r="F147" s="5" t="s">
        <v>764</v>
      </c>
      <c r="G147" s="18">
        <v>87.409400000000005</v>
      </c>
      <c r="H147" s="18">
        <v>0</v>
      </c>
      <c r="I147" s="18">
        <f>G147*AO147</f>
        <v>0</v>
      </c>
      <c r="J147" s="18">
        <f>G147*AP147</f>
        <v>0</v>
      </c>
      <c r="K147" s="18">
        <f>G147*H147</f>
        <v>0</v>
      </c>
      <c r="L147" s="29" t="s">
        <v>782</v>
      </c>
      <c r="Z147" s="34">
        <f>IF(AQ147="5",BJ147,0)</f>
        <v>0</v>
      </c>
      <c r="AB147" s="34">
        <f>IF(AQ147="1",BH147,0)</f>
        <v>0</v>
      </c>
      <c r="AC147" s="34">
        <f>IF(AQ147="1",BI147,0)</f>
        <v>0</v>
      </c>
      <c r="AD147" s="34">
        <f>IF(AQ147="7",BH147,0)</f>
        <v>0</v>
      </c>
      <c r="AE147" s="34">
        <f>IF(AQ147="7",BI147,0)</f>
        <v>0</v>
      </c>
      <c r="AF147" s="34">
        <f>IF(AQ147="2",BH147,0)</f>
        <v>0</v>
      </c>
      <c r="AG147" s="34">
        <f>IF(AQ147="2",BI147,0)</f>
        <v>0</v>
      </c>
      <c r="AH147" s="34">
        <f>IF(AQ147="0",BJ147,0)</f>
        <v>0</v>
      </c>
      <c r="AI147" s="28" t="s">
        <v>792</v>
      </c>
      <c r="AJ147" s="18">
        <f>IF(AN147=0,K147,0)</f>
        <v>0</v>
      </c>
      <c r="AK147" s="18">
        <f>IF(AN147=15,K147,0)</f>
        <v>0</v>
      </c>
      <c r="AL147" s="18">
        <f>IF(AN147=21,K147,0)</f>
        <v>0</v>
      </c>
      <c r="AN147" s="34">
        <v>21</v>
      </c>
      <c r="AO147" s="34">
        <f>H147*0</f>
        <v>0</v>
      </c>
      <c r="AP147" s="34">
        <f>H147*(1-0)</f>
        <v>0</v>
      </c>
      <c r="AQ147" s="29" t="s">
        <v>11</v>
      </c>
      <c r="AV147" s="34">
        <f>AW147+AX147</f>
        <v>0</v>
      </c>
      <c r="AW147" s="34">
        <f>G147*AO147</f>
        <v>0</v>
      </c>
      <c r="AX147" s="34">
        <f>G147*AP147</f>
        <v>0</v>
      </c>
      <c r="AY147" s="35" t="s">
        <v>809</v>
      </c>
      <c r="AZ147" s="35" t="s">
        <v>825</v>
      </c>
      <c r="BA147" s="28" t="s">
        <v>831</v>
      </c>
      <c r="BC147" s="34">
        <f>AW147+AX147</f>
        <v>0</v>
      </c>
      <c r="BD147" s="34">
        <f>H147/(100-BE147)*100</f>
        <v>0</v>
      </c>
      <c r="BE147" s="34">
        <v>0</v>
      </c>
      <c r="BF147" s="34">
        <f>147</f>
        <v>147</v>
      </c>
      <c r="BH147" s="18">
        <f>G147*AO147</f>
        <v>0</v>
      </c>
      <c r="BI147" s="18">
        <f>G147*AP147</f>
        <v>0</v>
      </c>
      <c r="BJ147" s="18">
        <f>G147*H147</f>
        <v>0</v>
      </c>
    </row>
    <row r="148" spans="1:62" x14ac:dyDescent="0.2">
      <c r="A148" s="4"/>
      <c r="B148" s="14" t="s">
        <v>308</v>
      </c>
      <c r="C148" s="99" t="s">
        <v>597</v>
      </c>
      <c r="D148" s="100"/>
      <c r="E148" s="100"/>
      <c r="F148" s="4" t="s">
        <v>6</v>
      </c>
      <c r="G148" s="4" t="s">
        <v>6</v>
      </c>
      <c r="H148" s="4" t="s">
        <v>6</v>
      </c>
      <c r="I148" s="37">
        <f>SUM(I149:I158)</f>
        <v>0</v>
      </c>
      <c r="J148" s="37">
        <f>SUM(J149:J158)</f>
        <v>0</v>
      </c>
      <c r="K148" s="37">
        <f>SUM(K149:K158)</f>
        <v>0</v>
      </c>
      <c r="L148" s="28"/>
      <c r="AI148" s="28" t="s">
        <v>792</v>
      </c>
      <c r="AS148" s="37">
        <f>SUM(AJ149:AJ158)</f>
        <v>0</v>
      </c>
      <c r="AT148" s="37">
        <f>SUM(AK149:AK158)</f>
        <v>0</v>
      </c>
      <c r="AU148" s="37">
        <f>SUM(AL149:AL158)</f>
        <v>0</v>
      </c>
    </row>
    <row r="149" spans="1:62" x14ac:dyDescent="0.2">
      <c r="A149" s="5" t="s">
        <v>84</v>
      </c>
      <c r="B149" s="5" t="s">
        <v>309</v>
      </c>
      <c r="C149" s="101" t="s">
        <v>598</v>
      </c>
      <c r="D149" s="102"/>
      <c r="E149" s="102"/>
      <c r="F149" s="5" t="s">
        <v>759</v>
      </c>
      <c r="G149" s="18">
        <v>501.78309999999999</v>
      </c>
      <c r="H149" s="18">
        <v>0</v>
      </c>
      <c r="I149" s="18">
        <f t="shared" ref="I149:I154" si="68">G149*AO149</f>
        <v>0</v>
      </c>
      <c r="J149" s="18">
        <f t="shared" ref="J149:J154" si="69">G149*AP149</f>
        <v>0</v>
      </c>
      <c r="K149" s="18">
        <f t="shared" ref="K149:K154" si="70">G149*H149</f>
        <v>0</v>
      </c>
      <c r="L149" s="29" t="s">
        <v>782</v>
      </c>
      <c r="Z149" s="34">
        <f t="shared" ref="Z149:Z154" si="71">IF(AQ149="5",BJ149,0)</f>
        <v>0</v>
      </c>
      <c r="AB149" s="34">
        <f t="shared" ref="AB149:AB154" si="72">IF(AQ149="1",BH149,0)</f>
        <v>0</v>
      </c>
      <c r="AC149" s="34">
        <f t="shared" ref="AC149:AC154" si="73">IF(AQ149="1",BI149,0)</f>
        <v>0</v>
      </c>
      <c r="AD149" s="34">
        <f t="shared" ref="AD149:AD154" si="74">IF(AQ149="7",BH149,0)</f>
        <v>0</v>
      </c>
      <c r="AE149" s="34">
        <f t="shared" ref="AE149:AE154" si="75">IF(AQ149="7",BI149,0)</f>
        <v>0</v>
      </c>
      <c r="AF149" s="34">
        <f t="shared" ref="AF149:AF154" si="76">IF(AQ149="2",BH149,0)</f>
        <v>0</v>
      </c>
      <c r="AG149" s="34">
        <f t="shared" ref="AG149:AG154" si="77">IF(AQ149="2",BI149,0)</f>
        <v>0</v>
      </c>
      <c r="AH149" s="34">
        <f t="shared" ref="AH149:AH154" si="78">IF(AQ149="0",BJ149,0)</f>
        <v>0</v>
      </c>
      <c r="AI149" s="28" t="s">
        <v>792</v>
      </c>
      <c r="AJ149" s="18">
        <f t="shared" ref="AJ149:AJ154" si="79">IF(AN149=0,K149,0)</f>
        <v>0</v>
      </c>
      <c r="AK149" s="18">
        <f t="shared" ref="AK149:AK154" si="80">IF(AN149=15,K149,0)</f>
        <v>0</v>
      </c>
      <c r="AL149" s="18">
        <f t="shared" ref="AL149:AL154" si="81">IF(AN149=21,K149,0)</f>
        <v>0</v>
      </c>
      <c r="AN149" s="34">
        <v>21</v>
      </c>
      <c r="AO149" s="34">
        <f>H149*0.136271188281857</f>
        <v>0</v>
      </c>
      <c r="AP149" s="34">
        <f>H149*(1-0.136271188281857)</f>
        <v>0</v>
      </c>
      <c r="AQ149" s="29" t="s">
        <v>13</v>
      </c>
      <c r="AV149" s="34">
        <f t="shared" ref="AV149:AV154" si="82">AW149+AX149</f>
        <v>0</v>
      </c>
      <c r="AW149" s="34">
        <f t="shared" ref="AW149:AW154" si="83">G149*AO149</f>
        <v>0</v>
      </c>
      <c r="AX149" s="34">
        <f t="shared" ref="AX149:AX154" si="84">G149*AP149</f>
        <v>0</v>
      </c>
      <c r="AY149" s="35" t="s">
        <v>810</v>
      </c>
      <c r="AZ149" s="35" t="s">
        <v>826</v>
      </c>
      <c r="BA149" s="28" t="s">
        <v>831</v>
      </c>
      <c r="BC149" s="34">
        <f t="shared" ref="BC149:BC154" si="85">AW149+AX149</f>
        <v>0</v>
      </c>
      <c r="BD149" s="34">
        <f t="shared" ref="BD149:BD154" si="86">H149/(100-BE149)*100</f>
        <v>0</v>
      </c>
      <c r="BE149" s="34">
        <v>0</v>
      </c>
      <c r="BF149" s="34">
        <f>149</f>
        <v>149</v>
      </c>
      <c r="BH149" s="18">
        <f t="shared" ref="BH149:BH154" si="87">G149*AO149</f>
        <v>0</v>
      </c>
      <c r="BI149" s="18">
        <f t="shared" ref="BI149:BI154" si="88">G149*AP149</f>
        <v>0</v>
      </c>
      <c r="BJ149" s="18">
        <f t="shared" ref="BJ149:BJ154" si="89">G149*H149</f>
        <v>0</v>
      </c>
    </row>
    <row r="150" spans="1:62" x14ac:dyDescent="0.2">
      <c r="A150" s="6" t="s">
        <v>85</v>
      </c>
      <c r="B150" s="6" t="s">
        <v>310</v>
      </c>
      <c r="C150" s="105" t="s">
        <v>599</v>
      </c>
      <c r="D150" s="106"/>
      <c r="E150" s="106"/>
      <c r="F150" s="6" t="s">
        <v>759</v>
      </c>
      <c r="G150" s="19">
        <v>577.05056999999999</v>
      </c>
      <c r="H150" s="19">
        <v>0</v>
      </c>
      <c r="I150" s="19">
        <f t="shared" si="68"/>
        <v>0</v>
      </c>
      <c r="J150" s="19">
        <f t="shared" si="69"/>
        <v>0</v>
      </c>
      <c r="K150" s="19">
        <f t="shared" si="70"/>
        <v>0</v>
      </c>
      <c r="L150" s="30" t="s">
        <v>782</v>
      </c>
      <c r="Z150" s="34">
        <f t="shared" si="71"/>
        <v>0</v>
      </c>
      <c r="AB150" s="34">
        <f t="shared" si="72"/>
        <v>0</v>
      </c>
      <c r="AC150" s="34">
        <f t="shared" si="73"/>
        <v>0</v>
      </c>
      <c r="AD150" s="34">
        <f t="shared" si="74"/>
        <v>0</v>
      </c>
      <c r="AE150" s="34">
        <f t="shared" si="75"/>
        <v>0</v>
      </c>
      <c r="AF150" s="34">
        <f t="shared" si="76"/>
        <v>0</v>
      </c>
      <c r="AG150" s="34">
        <f t="shared" si="77"/>
        <v>0</v>
      </c>
      <c r="AH150" s="34">
        <f t="shared" si="78"/>
        <v>0</v>
      </c>
      <c r="AI150" s="28" t="s">
        <v>792</v>
      </c>
      <c r="AJ150" s="19">
        <f t="shared" si="79"/>
        <v>0</v>
      </c>
      <c r="AK150" s="19">
        <f t="shared" si="80"/>
        <v>0</v>
      </c>
      <c r="AL150" s="19">
        <f t="shared" si="81"/>
        <v>0</v>
      </c>
      <c r="AN150" s="34">
        <v>21</v>
      </c>
      <c r="AO150" s="34">
        <f>H150*1</f>
        <v>0</v>
      </c>
      <c r="AP150" s="34">
        <f>H150*(1-1)</f>
        <v>0</v>
      </c>
      <c r="AQ150" s="30" t="s">
        <v>13</v>
      </c>
      <c r="AV150" s="34">
        <f t="shared" si="82"/>
        <v>0</v>
      </c>
      <c r="AW150" s="34">
        <f t="shared" si="83"/>
        <v>0</v>
      </c>
      <c r="AX150" s="34">
        <f t="shared" si="84"/>
        <v>0</v>
      </c>
      <c r="AY150" s="35" t="s">
        <v>810</v>
      </c>
      <c r="AZ150" s="35" t="s">
        <v>826</v>
      </c>
      <c r="BA150" s="28" t="s">
        <v>831</v>
      </c>
      <c r="BC150" s="34">
        <f t="shared" si="85"/>
        <v>0</v>
      </c>
      <c r="BD150" s="34">
        <f t="shared" si="86"/>
        <v>0</v>
      </c>
      <c r="BE150" s="34">
        <v>0</v>
      </c>
      <c r="BF150" s="34">
        <f>150</f>
        <v>150</v>
      </c>
      <c r="BH150" s="19">
        <f t="shared" si="87"/>
        <v>0</v>
      </c>
      <c r="BI150" s="19">
        <f t="shared" si="88"/>
        <v>0</v>
      </c>
      <c r="BJ150" s="19">
        <f t="shared" si="89"/>
        <v>0</v>
      </c>
    </row>
    <row r="151" spans="1:62" x14ac:dyDescent="0.2">
      <c r="A151" s="5" t="s">
        <v>86</v>
      </c>
      <c r="B151" s="5" t="s">
        <v>311</v>
      </c>
      <c r="C151" s="101" t="s">
        <v>600</v>
      </c>
      <c r="D151" s="102"/>
      <c r="E151" s="102"/>
      <c r="F151" s="5" t="s">
        <v>761</v>
      </c>
      <c r="G151" s="18">
        <v>88</v>
      </c>
      <c r="H151" s="18">
        <v>0</v>
      </c>
      <c r="I151" s="18">
        <f t="shared" si="68"/>
        <v>0</v>
      </c>
      <c r="J151" s="18">
        <f t="shared" si="69"/>
        <v>0</v>
      </c>
      <c r="K151" s="18">
        <f t="shared" si="70"/>
        <v>0</v>
      </c>
      <c r="L151" s="29" t="s">
        <v>782</v>
      </c>
      <c r="Z151" s="34">
        <f t="shared" si="71"/>
        <v>0</v>
      </c>
      <c r="AB151" s="34">
        <f t="shared" si="72"/>
        <v>0</v>
      </c>
      <c r="AC151" s="34">
        <f t="shared" si="73"/>
        <v>0</v>
      </c>
      <c r="AD151" s="34">
        <f t="shared" si="74"/>
        <v>0</v>
      </c>
      <c r="AE151" s="34">
        <f t="shared" si="75"/>
        <v>0</v>
      </c>
      <c r="AF151" s="34">
        <f t="shared" si="76"/>
        <v>0</v>
      </c>
      <c r="AG151" s="34">
        <f t="shared" si="77"/>
        <v>0</v>
      </c>
      <c r="AH151" s="34">
        <f t="shared" si="78"/>
        <v>0</v>
      </c>
      <c r="AI151" s="28" t="s">
        <v>792</v>
      </c>
      <c r="AJ151" s="18">
        <f t="shared" si="79"/>
        <v>0</v>
      </c>
      <c r="AK151" s="18">
        <f t="shared" si="80"/>
        <v>0</v>
      </c>
      <c r="AL151" s="18">
        <f t="shared" si="81"/>
        <v>0</v>
      </c>
      <c r="AN151" s="34">
        <v>21</v>
      </c>
      <c r="AO151" s="34">
        <f>H151*0.534918193259684</f>
        <v>0</v>
      </c>
      <c r="AP151" s="34">
        <f>H151*(1-0.534918193259684)</f>
        <v>0</v>
      </c>
      <c r="AQ151" s="29" t="s">
        <v>13</v>
      </c>
      <c r="AV151" s="34">
        <f t="shared" si="82"/>
        <v>0</v>
      </c>
      <c r="AW151" s="34">
        <f t="shared" si="83"/>
        <v>0</v>
      </c>
      <c r="AX151" s="34">
        <f t="shared" si="84"/>
        <v>0</v>
      </c>
      <c r="AY151" s="35" t="s">
        <v>810</v>
      </c>
      <c r="AZ151" s="35" t="s">
        <v>826</v>
      </c>
      <c r="BA151" s="28" t="s">
        <v>831</v>
      </c>
      <c r="BC151" s="34">
        <f t="shared" si="85"/>
        <v>0</v>
      </c>
      <c r="BD151" s="34">
        <f t="shared" si="86"/>
        <v>0</v>
      </c>
      <c r="BE151" s="34">
        <v>0</v>
      </c>
      <c r="BF151" s="34">
        <f>151</f>
        <v>151</v>
      </c>
      <c r="BH151" s="18">
        <f t="shared" si="87"/>
        <v>0</v>
      </c>
      <c r="BI151" s="18">
        <f t="shared" si="88"/>
        <v>0</v>
      </c>
      <c r="BJ151" s="18">
        <f t="shared" si="89"/>
        <v>0</v>
      </c>
    </row>
    <row r="152" spans="1:62" x14ac:dyDescent="0.2">
      <c r="A152" s="5" t="s">
        <v>87</v>
      </c>
      <c r="B152" s="5" t="s">
        <v>312</v>
      </c>
      <c r="C152" s="101" t="s">
        <v>601</v>
      </c>
      <c r="D152" s="102"/>
      <c r="E152" s="102"/>
      <c r="F152" s="5" t="s">
        <v>761</v>
      </c>
      <c r="G152" s="18">
        <v>10</v>
      </c>
      <c r="H152" s="18">
        <v>0</v>
      </c>
      <c r="I152" s="18">
        <f t="shared" si="68"/>
        <v>0</v>
      </c>
      <c r="J152" s="18">
        <f t="shared" si="69"/>
        <v>0</v>
      </c>
      <c r="K152" s="18">
        <f t="shared" si="70"/>
        <v>0</v>
      </c>
      <c r="L152" s="29" t="s">
        <v>782</v>
      </c>
      <c r="Z152" s="34">
        <f t="shared" si="71"/>
        <v>0</v>
      </c>
      <c r="AB152" s="34">
        <f t="shared" si="72"/>
        <v>0</v>
      </c>
      <c r="AC152" s="34">
        <f t="shared" si="73"/>
        <v>0</v>
      </c>
      <c r="AD152" s="34">
        <f t="shared" si="74"/>
        <v>0</v>
      </c>
      <c r="AE152" s="34">
        <f t="shared" si="75"/>
        <v>0</v>
      </c>
      <c r="AF152" s="34">
        <f t="shared" si="76"/>
        <v>0</v>
      </c>
      <c r="AG152" s="34">
        <f t="shared" si="77"/>
        <v>0</v>
      </c>
      <c r="AH152" s="34">
        <f t="shared" si="78"/>
        <v>0</v>
      </c>
      <c r="AI152" s="28" t="s">
        <v>792</v>
      </c>
      <c r="AJ152" s="18">
        <f t="shared" si="79"/>
        <v>0</v>
      </c>
      <c r="AK152" s="18">
        <f t="shared" si="80"/>
        <v>0</v>
      </c>
      <c r="AL152" s="18">
        <f t="shared" si="81"/>
        <v>0</v>
      </c>
      <c r="AN152" s="34">
        <v>21</v>
      </c>
      <c r="AO152" s="34">
        <f>H152*0.534941050375134</f>
        <v>0</v>
      </c>
      <c r="AP152" s="34">
        <f>H152*(1-0.534941050375134)</f>
        <v>0</v>
      </c>
      <c r="AQ152" s="29" t="s">
        <v>13</v>
      </c>
      <c r="AV152" s="34">
        <f t="shared" si="82"/>
        <v>0</v>
      </c>
      <c r="AW152" s="34">
        <f t="shared" si="83"/>
        <v>0</v>
      </c>
      <c r="AX152" s="34">
        <f t="shared" si="84"/>
        <v>0</v>
      </c>
      <c r="AY152" s="35" t="s">
        <v>810</v>
      </c>
      <c r="AZ152" s="35" t="s">
        <v>826</v>
      </c>
      <c r="BA152" s="28" t="s">
        <v>831</v>
      </c>
      <c r="BC152" s="34">
        <f t="shared" si="85"/>
        <v>0</v>
      </c>
      <c r="BD152" s="34">
        <f t="shared" si="86"/>
        <v>0</v>
      </c>
      <c r="BE152" s="34">
        <v>0</v>
      </c>
      <c r="BF152" s="34">
        <f>152</f>
        <v>152</v>
      </c>
      <c r="BH152" s="18">
        <f t="shared" si="87"/>
        <v>0</v>
      </c>
      <c r="BI152" s="18">
        <f t="shared" si="88"/>
        <v>0</v>
      </c>
      <c r="BJ152" s="18">
        <f t="shared" si="89"/>
        <v>0</v>
      </c>
    </row>
    <row r="153" spans="1:62" x14ac:dyDescent="0.2">
      <c r="A153" s="5" t="s">
        <v>88</v>
      </c>
      <c r="B153" s="5" t="s">
        <v>313</v>
      </c>
      <c r="C153" s="101" t="s">
        <v>602</v>
      </c>
      <c r="D153" s="102"/>
      <c r="E153" s="102"/>
      <c r="F153" s="5" t="s">
        <v>761</v>
      </c>
      <c r="G153" s="18">
        <v>20</v>
      </c>
      <c r="H153" s="18">
        <v>0</v>
      </c>
      <c r="I153" s="18">
        <f t="shared" si="68"/>
        <v>0</v>
      </c>
      <c r="J153" s="18">
        <f t="shared" si="69"/>
        <v>0</v>
      </c>
      <c r="K153" s="18">
        <f t="shared" si="70"/>
        <v>0</v>
      </c>
      <c r="L153" s="29" t="s">
        <v>782</v>
      </c>
      <c r="Z153" s="34">
        <f t="shared" si="71"/>
        <v>0</v>
      </c>
      <c r="AB153" s="34">
        <f t="shared" si="72"/>
        <v>0</v>
      </c>
      <c r="AC153" s="34">
        <f t="shared" si="73"/>
        <v>0</v>
      </c>
      <c r="AD153" s="34">
        <f t="shared" si="74"/>
        <v>0</v>
      </c>
      <c r="AE153" s="34">
        <f t="shared" si="75"/>
        <v>0</v>
      </c>
      <c r="AF153" s="34">
        <f t="shared" si="76"/>
        <v>0</v>
      </c>
      <c r="AG153" s="34">
        <f t="shared" si="77"/>
        <v>0</v>
      </c>
      <c r="AH153" s="34">
        <f t="shared" si="78"/>
        <v>0</v>
      </c>
      <c r="AI153" s="28" t="s">
        <v>792</v>
      </c>
      <c r="AJ153" s="18">
        <f t="shared" si="79"/>
        <v>0</v>
      </c>
      <c r="AK153" s="18">
        <f t="shared" si="80"/>
        <v>0</v>
      </c>
      <c r="AL153" s="18">
        <f t="shared" si="81"/>
        <v>0</v>
      </c>
      <c r="AN153" s="34">
        <v>21</v>
      </c>
      <c r="AO153" s="34">
        <f>H153*0.534909090909091</f>
        <v>0</v>
      </c>
      <c r="AP153" s="34">
        <f>H153*(1-0.534909090909091)</f>
        <v>0</v>
      </c>
      <c r="AQ153" s="29" t="s">
        <v>13</v>
      </c>
      <c r="AV153" s="34">
        <f t="shared" si="82"/>
        <v>0</v>
      </c>
      <c r="AW153" s="34">
        <f t="shared" si="83"/>
        <v>0</v>
      </c>
      <c r="AX153" s="34">
        <f t="shared" si="84"/>
        <v>0</v>
      </c>
      <c r="AY153" s="35" t="s">
        <v>810</v>
      </c>
      <c r="AZ153" s="35" t="s">
        <v>826</v>
      </c>
      <c r="BA153" s="28" t="s">
        <v>831</v>
      </c>
      <c r="BC153" s="34">
        <f t="shared" si="85"/>
        <v>0</v>
      </c>
      <c r="BD153" s="34">
        <f t="shared" si="86"/>
        <v>0</v>
      </c>
      <c r="BE153" s="34">
        <v>0</v>
      </c>
      <c r="BF153" s="34">
        <f>153</f>
        <v>153</v>
      </c>
      <c r="BH153" s="18">
        <f t="shared" si="87"/>
        <v>0</v>
      </c>
      <c r="BI153" s="18">
        <f t="shared" si="88"/>
        <v>0</v>
      </c>
      <c r="BJ153" s="18">
        <f t="shared" si="89"/>
        <v>0</v>
      </c>
    </row>
    <row r="154" spans="1:62" x14ac:dyDescent="0.2">
      <c r="A154" s="5" t="s">
        <v>89</v>
      </c>
      <c r="B154" s="5" t="s">
        <v>314</v>
      </c>
      <c r="C154" s="101" t="s">
        <v>603</v>
      </c>
      <c r="D154" s="102"/>
      <c r="E154" s="102"/>
      <c r="F154" s="5" t="s">
        <v>759</v>
      </c>
      <c r="G154" s="18">
        <v>501.78309999999999</v>
      </c>
      <c r="H154" s="18">
        <v>0</v>
      </c>
      <c r="I154" s="18">
        <f t="shared" si="68"/>
        <v>0</v>
      </c>
      <c r="J154" s="18">
        <f t="shared" si="69"/>
        <v>0</v>
      </c>
      <c r="K154" s="18">
        <f t="shared" si="70"/>
        <v>0</v>
      </c>
      <c r="L154" s="29" t="s">
        <v>782</v>
      </c>
      <c r="Z154" s="34">
        <f t="shared" si="71"/>
        <v>0</v>
      </c>
      <c r="AB154" s="34">
        <f t="shared" si="72"/>
        <v>0</v>
      </c>
      <c r="AC154" s="34">
        <f t="shared" si="73"/>
        <v>0</v>
      </c>
      <c r="AD154" s="34">
        <f t="shared" si="74"/>
        <v>0</v>
      </c>
      <c r="AE154" s="34">
        <f t="shared" si="75"/>
        <v>0</v>
      </c>
      <c r="AF154" s="34">
        <f t="shared" si="76"/>
        <v>0</v>
      </c>
      <c r="AG154" s="34">
        <f t="shared" si="77"/>
        <v>0</v>
      </c>
      <c r="AH154" s="34">
        <f t="shared" si="78"/>
        <v>0</v>
      </c>
      <c r="AI154" s="28" t="s">
        <v>792</v>
      </c>
      <c r="AJ154" s="18">
        <f t="shared" si="79"/>
        <v>0</v>
      </c>
      <c r="AK154" s="18">
        <f t="shared" si="80"/>
        <v>0</v>
      </c>
      <c r="AL154" s="18">
        <f t="shared" si="81"/>
        <v>0</v>
      </c>
      <c r="AN154" s="34">
        <v>21</v>
      </c>
      <c r="AO154" s="34">
        <f>H154*0.334828350281072</f>
        <v>0</v>
      </c>
      <c r="AP154" s="34">
        <f>H154*(1-0.334828350281072)</f>
        <v>0</v>
      </c>
      <c r="AQ154" s="29" t="s">
        <v>13</v>
      </c>
      <c r="AV154" s="34">
        <f t="shared" si="82"/>
        <v>0</v>
      </c>
      <c r="AW154" s="34">
        <f t="shared" si="83"/>
        <v>0</v>
      </c>
      <c r="AX154" s="34">
        <f t="shared" si="84"/>
        <v>0</v>
      </c>
      <c r="AY154" s="35" t="s">
        <v>810</v>
      </c>
      <c r="AZ154" s="35" t="s">
        <v>826</v>
      </c>
      <c r="BA154" s="28" t="s">
        <v>831</v>
      </c>
      <c r="BC154" s="34">
        <f t="shared" si="85"/>
        <v>0</v>
      </c>
      <c r="BD154" s="34">
        <f t="shared" si="86"/>
        <v>0</v>
      </c>
      <c r="BE154" s="34">
        <v>0</v>
      </c>
      <c r="BF154" s="34">
        <f>154</f>
        <v>154</v>
      </c>
      <c r="BH154" s="18">
        <f t="shared" si="87"/>
        <v>0</v>
      </c>
      <c r="BI154" s="18">
        <f t="shared" si="88"/>
        <v>0</v>
      </c>
      <c r="BJ154" s="18">
        <f t="shared" si="89"/>
        <v>0</v>
      </c>
    </row>
    <row r="155" spans="1:62" x14ac:dyDescent="0.2">
      <c r="C155" s="103" t="s">
        <v>604</v>
      </c>
      <c r="D155" s="104"/>
      <c r="E155" s="104"/>
    </row>
    <row r="156" spans="1:62" x14ac:dyDescent="0.2">
      <c r="A156" s="5" t="s">
        <v>90</v>
      </c>
      <c r="B156" s="5" t="s">
        <v>315</v>
      </c>
      <c r="C156" s="101" t="s">
        <v>605</v>
      </c>
      <c r="D156" s="102"/>
      <c r="E156" s="102"/>
      <c r="F156" s="5" t="s">
        <v>759</v>
      </c>
      <c r="G156" s="18">
        <v>487.37549999999999</v>
      </c>
      <c r="H156" s="18">
        <v>0</v>
      </c>
      <c r="I156" s="18">
        <f>G156*AO156</f>
        <v>0</v>
      </c>
      <c r="J156" s="18">
        <f>G156*AP156</f>
        <v>0</v>
      </c>
      <c r="K156" s="18">
        <f>G156*H156</f>
        <v>0</v>
      </c>
      <c r="L156" s="29" t="s">
        <v>782</v>
      </c>
      <c r="Z156" s="34">
        <f>IF(AQ156="5",BJ156,0)</f>
        <v>0</v>
      </c>
      <c r="AB156" s="34">
        <f>IF(AQ156="1",BH156,0)</f>
        <v>0</v>
      </c>
      <c r="AC156" s="34">
        <f>IF(AQ156="1",BI156,0)</f>
        <v>0</v>
      </c>
      <c r="AD156" s="34">
        <f>IF(AQ156="7",BH156,0)</f>
        <v>0</v>
      </c>
      <c r="AE156" s="34">
        <f>IF(AQ156="7",BI156,0)</f>
        <v>0</v>
      </c>
      <c r="AF156" s="34">
        <f>IF(AQ156="2",BH156,0)</f>
        <v>0</v>
      </c>
      <c r="AG156" s="34">
        <f>IF(AQ156="2",BI156,0)</f>
        <v>0</v>
      </c>
      <c r="AH156" s="34">
        <f>IF(AQ156="0",BJ156,0)</f>
        <v>0</v>
      </c>
      <c r="AI156" s="28" t="s">
        <v>792</v>
      </c>
      <c r="AJ156" s="18">
        <f>IF(AN156=0,K156,0)</f>
        <v>0</v>
      </c>
      <c r="AK156" s="18">
        <f>IF(AN156=15,K156,0)</f>
        <v>0</v>
      </c>
      <c r="AL156" s="18">
        <f>IF(AN156=21,K156,0)</f>
        <v>0</v>
      </c>
      <c r="AN156" s="34">
        <v>21</v>
      </c>
      <c r="AO156" s="34">
        <f>H156*0.341322354150971</f>
        <v>0</v>
      </c>
      <c r="AP156" s="34">
        <f>H156*(1-0.341322354150971)</f>
        <v>0</v>
      </c>
      <c r="AQ156" s="29" t="s">
        <v>13</v>
      </c>
      <c r="AV156" s="34">
        <f>AW156+AX156</f>
        <v>0</v>
      </c>
      <c r="AW156" s="34">
        <f>G156*AO156</f>
        <v>0</v>
      </c>
      <c r="AX156" s="34">
        <f>G156*AP156</f>
        <v>0</v>
      </c>
      <c r="AY156" s="35" t="s">
        <v>810</v>
      </c>
      <c r="AZ156" s="35" t="s">
        <v>826</v>
      </c>
      <c r="BA156" s="28" t="s">
        <v>831</v>
      </c>
      <c r="BC156" s="34">
        <f>AW156+AX156</f>
        <v>0</v>
      </c>
      <c r="BD156" s="34">
        <f>H156/(100-BE156)*100</f>
        <v>0</v>
      </c>
      <c r="BE156" s="34">
        <v>0</v>
      </c>
      <c r="BF156" s="34">
        <f>156</f>
        <v>156</v>
      </c>
      <c r="BH156" s="18">
        <f>G156*AO156</f>
        <v>0</v>
      </c>
      <c r="BI156" s="18">
        <f>G156*AP156</f>
        <v>0</v>
      </c>
      <c r="BJ156" s="18">
        <f>G156*H156</f>
        <v>0</v>
      </c>
    </row>
    <row r="157" spans="1:62" x14ac:dyDescent="0.2">
      <c r="C157" s="103" t="s">
        <v>604</v>
      </c>
      <c r="D157" s="104"/>
      <c r="E157" s="104"/>
    </row>
    <row r="158" spans="1:62" x14ac:dyDescent="0.2">
      <c r="A158" s="5" t="s">
        <v>91</v>
      </c>
      <c r="B158" s="5" t="s">
        <v>316</v>
      </c>
      <c r="C158" s="101" t="s">
        <v>606</v>
      </c>
      <c r="D158" s="102"/>
      <c r="E158" s="102"/>
      <c r="F158" s="5" t="s">
        <v>764</v>
      </c>
      <c r="G158" s="18">
        <v>1.9641</v>
      </c>
      <c r="H158" s="18">
        <v>0</v>
      </c>
      <c r="I158" s="18">
        <f>G158*AO158</f>
        <v>0</v>
      </c>
      <c r="J158" s="18">
        <f>G158*AP158</f>
        <v>0</v>
      </c>
      <c r="K158" s="18">
        <f>G158*H158</f>
        <v>0</v>
      </c>
      <c r="L158" s="29" t="s">
        <v>782</v>
      </c>
      <c r="Z158" s="34">
        <f>IF(AQ158="5",BJ158,0)</f>
        <v>0</v>
      </c>
      <c r="AB158" s="34">
        <f>IF(AQ158="1",BH158,0)</f>
        <v>0</v>
      </c>
      <c r="AC158" s="34">
        <f>IF(AQ158="1",BI158,0)</f>
        <v>0</v>
      </c>
      <c r="AD158" s="34">
        <f>IF(AQ158="7",BH158,0)</f>
        <v>0</v>
      </c>
      <c r="AE158" s="34">
        <f>IF(AQ158="7",BI158,0)</f>
        <v>0</v>
      </c>
      <c r="AF158" s="34">
        <f>IF(AQ158="2",BH158,0)</f>
        <v>0</v>
      </c>
      <c r="AG158" s="34">
        <f>IF(AQ158="2",BI158,0)</f>
        <v>0</v>
      </c>
      <c r="AH158" s="34">
        <f>IF(AQ158="0",BJ158,0)</f>
        <v>0</v>
      </c>
      <c r="AI158" s="28" t="s">
        <v>792</v>
      </c>
      <c r="AJ158" s="18">
        <f>IF(AN158=0,K158,0)</f>
        <v>0</v>
      </c>
      <c r="AK158" s="18">
        <f>IF(AN158=15,K158,0)</f>
        <v>0</v>
      </c>
      <c r="AL158" s="18">
        <f>IF(AN158=21,K158,0)</f>
        <v>0</v>
      </c>
      <c r="AN158" s="34">
        <v>21</v>
      </c>
      <c r="AO158" s="34">
        <f>H158*0</f>
        <v>0</v>
      </c>
      <c r="AP158" s="34">
        <f>H158*(1-0)</f>
        <v>0</v>
      </c>
      <c r="AQ158" s="29" t="s">
        <v>11</v>
      </c>
      <c r="AV158" s="34">
        <f>AW158+AX158</f>
        <v>0</v>
      </c>
      <c r="AW158" s="34">
        <f>G158*AO158</f>
        <v>0</v>
      </c>
      <c r="AX158" s="34">
        <f>G158*AP158</f>
        <v>0</v>
      </c>
      <c r="AY158" s="35" t="s">
        <v>810</v>
      </c>
      <c r="AZ158" s="35" t="s">
        <v>826</v>
      </c>
      <c r="BA158" s="28" t="s">
        <v>831</v>
      </c>
      <c r="BC158" s="34">
        <f>AW158+AX158</f>
        <v>0</v>
      </c>
      <c r="BD158" s="34">
        <f>H158/(100-BE158)*100</f>
        <v>0</v>
      </c>
      <c r="BE158" s="34">
        <v>0</v>
      </c>
      <c r="BF158" s="34">
        <f>158</f>
        <v>158</v>
      </c>
      <c r="BH158" s="18">
        <f>G158*AO158</f>
        <v>0</v>
      </c>
      <c r="BI158" s="18">
        <f>G158*AP158</f>
        <v>0</v>
      </c>
      <c r="BJ158" s="18">
        <f>G158*H158</f>
        <v>0</v>
      </c>
    </row>
    <row r="159" spans="1:62" x14ac:dyDescent="0.2">
      <c r="A159" s="4"/>
      <c r="B159" s="14" t="s">
        <v>317</v>
      </c>
      <c r="C159" s="99" t="s">
        <v>607</v>
      </c>
      <c r="D159" s="100"/>
      <c r="E159" s="100"/>
      <c r="F159" s="4" t="s">
        <v>6</v>
      </c>
      <c r="G159" s="4" t="s">
        <v>6</v>
      </c>
      <c r="H159" s="4" t="s">
        <v>6</v>
      </c>
      <c r="I159" s="37">
        <f>SUM(I160:I162)</f>
        <v>0</v>
      </c>
      <c r="J159" s="37">
        <f>SUM(J160:J162)</f>
        <v>0</v>
      </c>
      <c r="K159" s="37">
        <f>SUM(K160:K162)</f>
        <v>0</v>
      </c>
      <c r="L159" s="28"/>
      <c r="AI159" s="28" t="s">
        <v>792</v>
      </c>
      <c r="AS159" s="37">
        <f>SUM(AJ160:AJ162)</f>
        <v>0</v>
      </c>
      <c r="AT159" s="37">
        <f>SUM(AK160:AK162)</f>
        <v>0</v>
      </c>
      <c r="AU159" s="37">
        <f>SUM(AL160:AL162)</f>
        <v>0</v>
      </c>
    </row>
    <row r="160" spans="1:62" x14ac:dyDescent="0.2">
      <c r="A160" s="5" t="s">
        <v>92</v>
      </c>
      <c r="B160" s="5" t="s">
        <v>318</v>
      </c>
      <c r="C160" s="101" t="s">
        <v>608</v>
      </c>
      <c r="D160" s="102"/>
      <c r="E160" s="102"/>
      <c r="F160" s="5" t="s">
        <v>759</v>
      </c>
      <c r="G160" s="18">
        <v>487.37549999999999</v>
      </c>
      <c r="H160" s="18">
        <v>0</v>
      </c>
      <c r="I160" s="18">
        <f>G160*AO160</f>
        <v>0</v>
      </c>
      <c r="J160" s="18">
        <f>G160*AP160</f>
        <v>0</v>
      </c>
      <c r="K160" s="18">
        <f>G160*H160</f>
        <v>0</v>
      </c>
      <c r="L160" s="29" t="s">
        <v>782</v>
      </c>
      <c r="Z160" s="34">
        <f>IF(AQ160="5",BJ160,0)</f>
        <v>0</v>
      </c>
      <c r="AB160" s="34">
        <f>IF(AQ160="1",BH160,0)</f>
        <v>0</v>
      </c>
      <c r="AC160" s="34">
        <f>IF(AQ160="1",BI160,0)</f>
        <v>0</v>
      </c>
      <c r="AD160" s="34">
        <f>IF(AQ160="7",BH160,0)</f>
        <v>0</v>
      </c>
      <c r="AE160" s="34">
        <f>IF(AQ160="7",BI160,0)</f>
        <v>0</v>
      </c>
      <c r="AF160" s="34">
        <f>IF(AQ160="2",BH160,0)</f>
        <v>0</v>
      </c>
      <c r="AG160" s="34">
        <f>IF(AQ160="2",BI160,0)</f>
        <v>0</v>
      </c>
      <c r="AH160" s="34">
        <f>IF(AQ160="0",BJ160,0)</f>
        <v>0</v>
      </c>
      <c r="AI160" s="28" t="s">
        <v>792</v>
      </c>
      <c r="AJ160" s="18">
        <f>IF(AN160=0,K160,0)</f>
        <v>0</v>
      </c>
      <c r="AK160" s="18">
        <f>IF(AN160=15,K160,0)</f>
        <v>0</v>
      </c>
      <c r="AL160" s="18">
        <f>IF(AN160=21,K160,0)</f>
        <v>0</v>
      </c>
      <c r="AN160" s="34">
        <v>21</v>
      </c>
      <c r="AO160" s="34">
        <f>H160*0.332713688298815</f>
        <v>0</v>
      </c>
      <c r="AP160" s="34">
        <f>H160*(1-0.332713688298815)</f>
        <v>0</v>
      </c>
      <c r="AQ160" s="29" t="s">
        <v>13</v>
      </c>
      <c r="AV160" s="34">
        <f>AW160+AX160</f>
        <v>0</v>
      </c>
      <c r="AW160" s="34">
        <f>G160*AO160</f>
        <v>0</v>
      </c>
      <c r="AX160" s="34">
        <f>G160*AP160</f>
        <v>0</v>
      </c>
      <c r="AY160" s="35" t="s">
        <v>811</v>
      </c>
      <c r="AZ160" s="35" t="s">
        <v>826</v>
      </c>
      <c r="BA160" s="28" t="s">
        <v>831</v>
      </c>
      <c r="BC160" s="34">
        <f>AW160+AX160</f>
        <v>0</v>
      </c>
      <c r="BD160" s="34">
        <f>H160/(100-BE160)*100</f>
        <v>0</v>
      </c>
      <c r="BE160" s="34">
        <v>0</v>
      </c>
      <c r="BF160" s="34">
        <f>160</f>
        <v>160</v>
      </c>
      <c r="BH160" s="18">
        <f>G160*AO160</f>
        <v>0</v>
      </c>
      <c r="BI160" s="18">
        <f>G160*AP160</f>
        <v>0</v>
      </c>
      <c r="BJ160" s="18">
        <f>G160*H160</f>
        <v>0</v>
      </c>
    </row>
    <row r="161" spans="1:62" x14ac:dyDescent="0.2">
      <c r="A161" s="6" t="s">
        <v>93</v>
      </c>
      <c r="B161" s="6" t="s">
        <v>319</v>
      </c>
      <c r="C161" s="105" t="s">
        <v>609</v>
      </c>
      <c r="D161" s="106"/>
      <c r="E161" s="106"/>
      <c r="F161" s="6" t="s">
        <v>759</v>
      </c>
      <c r="G161" s="19">
        <v>1023.48855</v>
      </c>
      <c r="H161" s="19">
        <v>0</v>
      </c>
      <c r="I161" s="19">
        <f>G161*AO161</f>
        <v>0</v>
      </c>
      <c r="J161" s="19">
        <f>G161*AP161</f>
        <v>0</v>
      </c>
      <c r="K161" s="19">
        <f>G161*H161</f>
        <v>0</v>
      </c>
      <c r="L161" s="30" t="s">
        <v>782</v>
      </c>
      <c r="Z161" s="34">
        <f>IF(AQ161="5",BJ161,0)</f>
        <v>0</v>
      </c>
      <c r="AB161" s="34">
        <f>IF(AQ161="1",BH161,0)</f>
        <v>0</v>
      </c>
      <c r="AC161" s="34">
        <f>IF(AQ161="1",BI161,0)</f>
        <v>0</v>
      </c>
      <c r="AD161" s="34">
        <f>IF(AQ161="7",BH161,0)</f>
        <v>0</v>
      </c>
      <c r="AE161" s="34">
        <f>IF(AQ161="7",BI161,0)</f>
        <v>0</v>
      </c>
      <c r="AF161" s="34">
        <f>IF(AQ161="2",BH161,0)</f>
        <v>0</v>
      </c>
      <c r="AG161" s="34">
        <f>IF(AQ161="2",BI161,0)</f>
        <v>0</v>
      </c>
      <c r="AH161" s="34">
        <f>IF(AQ161="0",BJ161,0)</f>
        <v>0</v>
      </c>
      <c r="AI161" s="28" t="s">
        <v>792</v>
      </c>
      <c r="AJ161" s="19">
        <f>IF(AN161=0,K161,0)</f>
        <v>0</v>
      </c>
      <c r="AK161" s="19">
        <f>IF(AN161=15,K161,0)</f>
        <v>0</v>
      </c>
      <c r="AL161" s="19">
        <f>IF(AN161=21,K161,0)</f>
        <v>0</v>
      </c>
      <c r="AN161" s="34">
        <v>21</v>
      </c>
      <c r="AO161" s="34">
        <f>H161*1</f>
        <v>0</v>
      </c>
      <c r="AP161" s="34">
        <f>H161*(1-1)</f>
        <v>0</v>
      </c>
      <c r="AQ161" s="30" t="s">
        <v>13</v>
      </c>
      <c r="AV161" s="34">
        <f>AW161+AX161</f>
        <v>0</v>
      </c>
      <c r="AW161" s="34">
        <f>G161*AO161</f>
        <v>0</v>
      </c>
      <c r="AX161" s="34">
        <f>G161*AP161</f>
        <v>0</v>
      </c>
      <c r="AY161" s="35" t="s">
        <v>811</v>
      </c>
      <c r="AZ161" s="35" t="s">
        <v>826</v>
      </c>
      <c r="BA161" s="28" t="s">
        <v>831</v>
      </c>
      <c r="BC161" s="34">
        <f>AW161+AX161</f>
        <v>0</v>
      </c>
      <c r="BD161" s="34">
        <f>H161/(100-BE161)*100</f>
        <v>0</v>
      </c>
      <c r="BE161" s="34">
        <v>0</v>
      </c>
      <c r="BF161" s="34">
        <f>161</f>
        <v>161</v>
      </c>
      <c r="BH161" s="19">
        <f>G161*AO161</f>
        <v>0</v>
      </c>
      <c r="BI161" s="19">
        <f>G161*AP161</f>
        <v>0</v>
      </c>
      <c r="BJ161" s="19">
        <f>G161*H161</f>
        <v>0</v>
      </c>
    </row>
    <row r="162" spans="1:62" x14ac:dyDescent="0.2">
      <c r="A162" s="5" t="s">
        <v>94</v>
      </c>
      <c r="B162" s="5" t="s">
        <v>320</v>
      </c>
      <c r="C162" s="101" t="s">
        <v>610</v>
      </c>
      <c r="D162" s="102"/>
      <c r="E162" s="102"/>
      <c r="F162" s="5" t="s">
        <v>764</v>
      </c>
      <c r="G162" s="18">
        <v>4.0529999999999999</v>
      </c>
      <c r="H162" s="18">
        <v>0</v>
      </c>
      <c r="I162" s="18">
        <f>G162*AO162</f>
        <v>0</v>
      </c>
      <c r="J162" s="18">
        <f>G162*AP162</f>
        <v>0</v>
      </c>
      <c r="K162" s="18">
        <f>G162*H162</f>
        <v>0</v>
      </c>
      <c r="L162" s="29" t="s">
        <v>782</v>
      </c>
      <c r="Z162" s="34">
        <f>IF(AQ162="5",BJ162,0)</f>
        <v>0</v>
      </c>
      <c r="AB162" s="34">
        <f>IF(AQ162="1",BH162,0)</f>
        <v>0</v>
      </c>
      <c r="AC162" s="34">
        <f>IF(AQ162="1",BI162,0)</f>
        <v>0</v>
      </c>
      <c r="AD162" s="34">
        <f>IF(AQ162="7",BH162,0)</f>
        <v>0</v>
      </c>
      <c r="AE162" s="34">
        <f>IF(AQ162="7",BI162,0)</f>
        <v>0</v>
      </c>
      <c r="AF162" s="34">
        <f>IF(AQ162="2",BH162,0)</f>
        <v>0</v>
      </c>
      <c r="AG162" s="34">
        <f>IF(AQ162="2",BI162,0)</f>
        <v>0</v>
      </c>
      <c r="AH162" s="34">
        <f>IF(AQ162="0",BJ162,0)</f>
        <v>0</v>
      </c>
      <c r="AI162" s="28" t="s">
        <v>792</v>
      </c>
      <c r="AJ162" s="18">
        <f>IF(AN162=0,K162,0)</f>
        <v>0</v>
      </c>
      <c r="AK162" s="18">
        <f>IF(AN162=15,K162,0)</f>
        <v>0</v>
      </c>
      <c r="AL162" s="18">
        <f>IF(AN162=21,K162,0)</f>
        <v>0</v>
      </c>
      <c r="AN162" s="34">
        <v>21</v>
      </c>
      <c r="AO162" s="34">
        <f>H162*0</f>
        <v>0</v>
      </c>
      <c r="AP162" s="34">
        <f>H162*(1-0)</f>
        <v>0</v>
      </c>
      <c r="AQ162" s="29" t="s">
        <v>11</v>
      </c>
      <c r="AV162" s="34">
        <f>AW162+AX162</f>
        <v>0</v>
      </c>
      <c r="AW162" s="34">
        <f>G162*AO162</f>
        <v>0</v>
      </c>
      <c r="AX162" s="34">
        <f>G162*AP162</f>
        <v>0</v>
      </c>
      <c r="AY162" s="35" t="s">
        <v>811</v>
      </c>
      <c r="AZ162" s="35" t="s">
        <v>826</v>
      </c>
      <c r="BA162" s="28" t="s">
        <v>831</v>
      </c>
      <c r="BC162" s="34">
        <f>AW162+AX162</f>
        <v>0</v>
      </c>
      <c r="BD162" s="34">
        <f>H162/(100-BE162)*100</f>
        <v>0</v>
      </c>
      <c r="BE162" s="34">
        <v>0</v>
      </c>
      <c r="BF162" s="34">
        <f>162</f>
        <v>162</v>
      </c>
      <c r="BH162" s="18">
        <f>G162*AO162</f>
        <v>0</v>
      </c>
      <c r="BI162" s="18">
        <f>G162*AP162</f>
        <v>0</v>
      </c>
      <c r="BJ162" s="18">
        <f>G162*H162</f>
        <v>0</v>
      </c>
    </row>
    <row r="163" spans="1:62" x14ac:dyDescent="0.2">
      <c r="A163" s="4"/>
      <c r="B163" s="14" t="s">
        <v>321</v>
      </c>
      <c r="C163" s="99" t="s">
        <v>611</v>
      </c>
      <c r="D163" s="100"/>
      <c r="E163" s="100"/>
      <c r="F163" s="4" t="s">
        <v>6</v>
      </c>
      <c r="G163" s="4" t="s">
        <v>6</v>
      </c>
      <c r="H163" s="4" t="s">
        <v>6</v>
      </c>
      <c r="I163" s="37">
        <f>SUM(I164:I179)</f>
        <v>0</v>
      </c>
      <c r="J163" s="37">
        <f>SUM(J164:J179)</f>
        <v>0</v>
      </c>
      <c r="K163" s="37">
        <f>SUM(K164:K179)</f>
        <v>0</v>
      </c>
      <c r="L163" s="28"/>
      <c r="AI163" s="28" t="s">
        <v>792</v>
      </c>
      <c r="AS163" s="37">
        <f>SUM(AJ164:AJ179)</f>
        <v>0</v>
      </c>
      <c r="AT163" s="37">
        <f>SUM(AK164:AK179)</f>
        <v>0</v>
      </c>
      <c r="AU163" s="37">
        <f>SUM(AL164:AL179)</f>
        <v>0</v>
      </c>
    </row>
    <row r="164" spans="1:62" x14ac:dyDescent="0.2">
      <c r="A164" s="5" t="s">
        <v>95</v>
      </c>
      <c r="B164" s="5" t="s">
        <v>322</v>
      </c>
      <c r="C164" s="101" t="s">
        <v>612</v>
      </c>
      <c r="D164" s="102"/>
      <c r="E164" s="102"/>
      <c r="F164" s="5" t="s">
        <v>761</v>
      </c>
      <c r="G164" s="18">
        <v>24</v>
      </c>
      <c r="H164" s="18">
        <v>0</v>
      </c>
      <c r="I164" s="18">
        <f t="shared" ref="I164:I179" si="90">G164*AO164</f>
        <v>0</v>
      </c>
      <c r="J164" s="18">
        <f t="shared" ref="J164:J179" si="91">G164*AP164</f>
        <v>0</v>
      </c>
      <c r="K164" s="18">
        <f t="shared" ref="K164:K179" si="92">G164*H164</f>
        <v>0</v>
      </c>
      <c r="L164" s="29" t="s">
        <v>782</v>
      </c>
      <c r="Z164" s="34">
        <f t="shared" ref="Z164:Z179" si="93">IF(AQ164="5",BJ164,0)</f>
        <v>0</v>
      </c>
      <c r="AB164" s="34">
        <f t="shared" ref="AB164:AB179" si="94">IF(AQ164="1",BH164,0)</f>
        <v>0</v>
      </c>
      <c r="AC164" s="34">
        <f t="shared" ref="AC164:AC179" si="95">IF(AQ164="1",BI164,0)</f>
        <v>0</v>
      </c>
      <c r="AD164" s="34">
        <f t="shared" ref="AD164:AD179" si="96">IF(AQ164="7",BH164,0)</f>
        <v>0</v>
      </c>
      <c r="AE164" s="34">
        <f t="shared" ref="AE164:AE179" si="97">IF(AQ164="7",BI164,0)</f>
        <v>0</v>
      </c>
      <c r="AF164" s="34">
        <f t="shared" ref="AF164:AF179" si="98">IF(AQ164="2",BH164,0)</f>
        <v>0</v>
      </c>
      <c r="AG164" s="34">
        <f t="shared" ref="AG164:AG179" si="99">IF(AQ164="2",BI164,0)</f>
        <v>0</v>
      </c>
      <c r="AH164" s="34">
        <f t="shared" ref="AH164:AH179" si="100">IF(AQ164="0",BJ164,0)</f>
        <v>0</v>
      </c>
      <c r="AI164" s="28" t="s">
        <v>792</v>
      </c>
      <c r="AJ164" s="18">
        <f t="shared" ref="AJ164:AJ179" si="101">IF(AN164=0,K164,0)</f>
        <v>0</v>
      </c>
      <c r="AK164" s="18">
        <f t="shared" ref="AK164:AK179" si="102">IF(AN164=15,K164,0)</f>
        <v>0</v>
      </c>
      <c r="AL164" s="18">
        <f t="shared" ref="AL164:AL179" si="103">IF(AN164=21,K164,0)</f>
        <v>0</v>
      </c>
      <c r="AN164" s="34">
        <v>21</v>
      </c>
      <c r="AO164" s="34">
        <f t="shared" ref="AO164:AO179" si="104">H164*0</f>
        <v>0</v>
      </c>
      <c r="AP164" s="34">
        <f t="shared" ref="AP164:AP179" si="105">H164*(1-0)</f>
        <v>0</v>
      </c>
      <c r="AQ164" s="29" t="s">
        <v>13</v>
      </c>
      <c r="AV164" s="34">
        <f t="shared" ref="AV164:AV179" si="106">AW164+AX164</f>
        <v>0</v>
      </c>
      <c r="AW164" s="34">
        <f t="shared" ref="AW164:AW179" si="107">G164*AO164</f>
        <v>0</v>
      </c>
      <c r="AX164" s="34">
        <f t="shared" ref="AX164:AX179" si="108">G164*AP164</f>
        <v>0</v>
      </c>
      <c r="AY164" s="35" t="s">
        <v>812</v>
      </c>
      <c r="AZ164" s="35" t="s">
        <v>827</v>
      </c>
      <c r="BA164" s="28" t="s">
        <v>831</v>
      </c>
      <c r="BC164" s="34">
        <f t="shared" ref="BC164:BC179" si="109">AW164+AX164</f>
        <v>0</v>
      </c>
      <c r="BD164" s="34">
        <f t="shared" ref="BD164:BD179" si="110">H164/(100-BE164)*100</f>
        <v>0</v>
      </c>
      <c r="BE164" s="34">
        <v>0</v>
      </c>
      <c r="BF164" s="34">
        <f>164</f>
        <v>164</v>
      </c>
      <c r="BH164" s="18">
        <f t="shared" ref="BH164:BH179" si="111">G164*AO164</f>
        <v>0</v>
      </c>
      <c r="BI164" s="18">
        <f t="shared" ref="BI164:BI179" si="112">G164*AP164</f>
        <v>0</v>
      </c>
      <c r="BJ164" s="18">
        <f t="shared" ref="BJ164:BJ179" si="113">G164*H164</f>
        <v>0</v>
      </c>
    </row>
    <row r="165" spans="1:62" x14ac:dyDescent="0.2">
      <c r="A165" s="5" t="s">
        <v>96</v>
      </c>
      <c r="B165" s="5" t="s">
        <v>323</v>
      </c>
      <c r="C165" s="101" t="s">
        <v>613</v>
      </c>
      <c r="D165" s="102"/>
      <c r="E165" s="102"/>
      <c r="F165" s="5" t="s">
        <v>763</v>
      </c>
      <c r="G165" s="18">
        <v>9</v>
      </c>
      <c r="H165" s="18">
        <v>0</v>
      </c>
      <c r="I165" s="18">
        <f t="shared" si="90"/>
        <v>0</v>
      </c>
      <c r="J165" s="18">
        <f t="shared" si="91"/>
        <v>0</v>
      </c>
      <c r="K165" s="18">
        <f t="shared" si="92"/>
        <v>0</v>
      </c>
      <c r="L165" s="29" t="s">
        <v>782</v>
      </c>
      <c r="Z165" s="34">
        <f t="shared" si="93"/>
        <v>0</v>
      </c>
      <c r="AB165" s="34">
        <f t="shared" si="94"/>
        <v>0</v>
      </c>
      <c r="AC165" s="34">
        <f t="shared" si="95"/>
        <v>0</v>
      </c>
      <c r="AD165" s="34">
        <f t="shared" si="96"/>
        <v>0</v>
      </c>
      <c r="AE165" s="34">
        <f t="shared" si="97"/>
        <v>0</v>
      </c>
      <c r="AF165" s="34">
        <f t="shared" si="98"/>
        <v>0</v>
      </c>
      <c r="AG165" s="34">
        <f t="shared" si="99"/>
        <v>0</v>
      </c>
      <c r="AH165" s="34">
        <f t="shared" si="100"/>
        <v>0</v>
      </c>
      <c r="AI165" s="28" t="s">
        <v>792</v>
      </c>
      <c r="AJ165" s="18">
        <f t="shared" si="101"/>
        <v>0</v>
      </c>
      <c r="AK165" s="18">
        <f t="shared" si="102"/>
        <v>0</v>
      </c>
      <c r="AL165" s="18">
        <f t="shared" si="103"/>
        <v>0</v>
      </c>
      <c r="AN165" s="34">
        <v>21</v>
      </c>
      <c r="AO165" s="34">
        <f t="shared" si="104"/>
        <v>0</v>
      </c>
      <c r="AP165" s="34">
        <f t="shared" si="105"/>
        <v>0</v>
      </c>
      <c r="AQ165" s="29" t="s">
        <v>13</v>
      </c>
      <c r="AV165" s="34">
        <f t="shared" si="106"/>
        <v>0</v>
      </c>
      <c r="AW165" s="34">
        <f t="shared" si="107"/>
        <v>0</v>
      </c>
      <c r="AX165" s="34">
        <f t="shared" si="108"/>
        <v>0</v>
      </c>
      <c r="AY165" s="35" t="s">
        <v>812</v>
      </c>
      <c r="AZ165" s="35" t="s">
        <v>827</v>
      </c>
      <c r="BA165" s="28" t="s">
        <v>831</v>
      </c>
      <c r="BC165" s="34">
        <f t="shared" si="109"/>
        <v>0</v>
      </c>
      <c r="BD165" s="34">
        <f t="shared" si="110"/>
        <v>0</v>
      </c>
      <c r="BE165" s="34">
        <v>0</v>
      </c>
      <c r="BF165" s="34">
        <f>165</f>
        <v>165</v>
      </c>
      <c r="BH165" s="18">
        <f t="shared" si="111"/>
        <v>0</v>
      </c>
      <c r="BI165" s="18">
        <f t="shared" si="112"/>
        <v>0</v>
      </c>
      <c r="BJ165" s="18">
        <f t="shared" si="113"/>
        <v>0</v>
      </c>
    </row>
    <row r="166" spans="1:62" x14ac:dyDescent="0.2">
      <c r="A166" s="5" t="s">
        <v>97</v>
      </c>
      <c r="B166" s="5" t="s">
        <v>324</v>
      </c>
      <c r="C166" s="101" t="s">
        <v>614</v>
      </c>
      <c r="D166" s="102"/>
      <c r="E166" s="102"/>
      <c r="F166" s="5" t="s">
        <v>763</v>
      </c>
      <c r="G166" s="18">
        <v>3</v>
      </c>
      <c r="H166" s="18">
        <v>0</v>
      </c>
      <c r="I166" s="18">
        <f t="shared" si="90"/>
        <v>0</v>
      </c>
      <c r="J166" s="18">
        <f t="shared" si="91"/>
        <v>0</v>
      </c>
      <c r="K166" s="18">
        <f t="shared" si="92"/>
        <v>0</v>
      </c>
      <c r="L166" s="29" t="s">
        <v>782</v>
      </c>
      <c r="Z166" s="34">
        <f t="shared" si="93"/>
        <v>0</v>
      </c>
      <c r="AB166" s="34">
        <f t="shared" si="94"/>
        <v>0</v>
      </c>
      <c r="AC166" s="34">
        <f t="shared" si="95"/>
        <v>0</v>
      </c>
      <c r="AD166" s="34">
        <f t="shared" si="96"/>
        <v>0</v>
      </c>
      <c r="AE166" s="34">
        <f t="shared" si="97"/>
        <v>0</v>
      </c>
      <c r="AF166" s="34">
        <f t="shared" si="98"/>
        <v>0</v>
      </c>
      <c r="AG166" s="34">
        <f t="shared" si="99"/>
        <v>0</v>
      </c>
      <c r="AH166" s="34">
        <f t="shared" si="100"/>
        <v>0</v>
      </c>
      <c r="AI166" s="28" t="s">
        <v>792</v>
      </c>
      <c r="AJ166" s="18">
        <f t="shared" si="101"/>
        <v>0</v>
      </c>
      <c r="AK166" s="18">
        <f t="shared" si="102"/>
        <v>0</v>
      </c>
      <c r="AL166" s="18">
        <f t="shared" si="103"/>
        <v>0</v>
      </c>
      <c r="AN166" s="34">
        <v>21</v>
      </c>
      <c r="AO166" s="34">
        <f t="shared" si="104"/>
        <v>0</v>
      </c>
      <c r="AP166" s="34">
        <f t="shared" si="105"/>
        <v>0</v>
      </c>
      <c r="AQ166" s="29" t="s">
        <v>13</v>
      </c>
      <c r="AV166" s="34">
        <f t="shared" si="106"/>
        <v>0</v>
      </c>
      <c r="AW166" s="34">
        <f t="shared" si="107"/>
        <v>0</v>
      </c>
      <c r="AX166" s="34">
        <f t="shared" si="108"/>
        <v>0</v>
      </c>
      <c r="AY166" s="35" t="s">
        <v>812</v>
      </c>
      <c r="AZ166" s="35" t="s">
        <v>827</v>
      </c>
      <c r="BA166" s="28" t="s">
        <v>831</v>
      </c>
      <c r="BC166" s="34">
        <f t="shared" si="109"/>
        <v>0</v>
      </c>
      <c r="BD166" s="34">
        <f t="shared" si="110"/>
        <v>0</v>
      </c>
      <c r="BE166" s="34">
        <v>0</v>
      </c>
      <c r="BF166" s="34">
        <f>166</f>
        <v>166</v>
      </c>
      <c r="BH166" s="18">
        <f t="shared" si="111"/>
        <v>0</v>
      </c>
      <c r="BI166" s="18">
        <f t="shared" si="112"/>
        <v>0</v>
      </c>
      <c r="BJ166" s="18">
        <f t="shared" si="113"/>
        <v>0</v>
      </c>
    </row>
    <row r="167" spans="1:62" x14ac:dyDescent="0.2">
      <c r="A167" s="5" t="s">
        <v>98</v>
      </c>
      <c r="B167" s="5" t="s">
        <v>325</v>
      </c>
      <c r="C167" s="101" t="s">
        <v>615</v>
      </c>
      <c r="D167" s="102"/>
      <c r="E167" s="102"/>
      <c r="F167" s="5" t="s">
        <v>761</v>
      </c>
      <c r="G167" s="18">
        <v>48.6</v>
      </c>
      <c r="H167" s="18">
        <v>0</v>
      </c>
      <c r="I167" s="18">
        <f t="shared" si="90"/>
        <v>0</v>
      </c>
      <c r="J167" s="18">
        <f t="shared" si="91"/>
        <v>0</v>
      </c>
      <c r="K167" s="18">
        <f t="shared" si="92"/>
        <v>0</v>
      </c>
      <c r="L167" s="29" t="s">
        <v>782</v>
      </c>
      <c r="Z167" s="34">
        <f t="shared" si="93"/>
        <v>0</v>
      </c>
      <c r="AB167" s="34">
        <f t="shared" si="94"/>
        <v>0</v>
      </c>
      <c r="AC167" s="34">
        <f t="shared" si="95"/>
        <v>0</v>
      </c>
      <c r="AD167" s="34">
        <f t="shared" si="96"/>
        <v>0</v>
      </c>
      <c r="AE167" s="34">
        <f t="shared" si="97"/>
        <v>0</v>
      </c>
      <c r="AF167" s="34">
        <f t="shared" si="98"/>
        <v>0</v>
      </c>
      <c r="AG167" s="34">
        <f t="shared" si="99"/>
        <v>0</v>
      </c>
      <c r="AH167" s="34">
        <f t="shared" si="100"/>
        <v>0</v>
      </c>
      <c r="AI167" s="28" t="s">
        <v>792</v>
      </c>
      <c r="AJ167" s="18">
        <f t="shared" si="101"/>
        <v>0</v>
      </c>
      <c r="AK167" s="18">
        <f t="shared" si="102"/>
        <v>0</v>
      </c>
      <c r="AL167" s="18">
        <f t="shared" si="103"/>
        <v>0</v>
      </c>
      <c r="AN167" s="34">
        <v>21</v>
      </c>
      <c r="AO167" s="34">
        <f t="shared" si="104"/>
        <v>0</v>
      </c>
      <c r="AP167" s="34">
        <f t="shared" si="105"/>
        <v>0</v>
      </c>
      <c r="AQ167" s="29" t="s">
        <v>13</v>
      </c>
      <c r="AV167" s="34">
        <f t="shared" si="106"/>
        <v>0</v>
      </c>
      <c r="AW167" s="34">
        <f t="shared" si="107"/>
        <v>0</v>
      </c>
      <c r="AX167" s="34">
        <f t="shared" si="108"/>
        <v>0</v>
      </c>
      <c r="AY167" s="35" t="s">
        <v>812</v>
      </c>
      <c r="AZ167" s="35" t="s">
        <v>827</v>
      </c>
      <c r="BA167" s="28" t="s">
        <v>831</v>
      </c>
      <c r="BC167" s="34">
        <f t="shared" si="109"/>
        <v>0</v>
      </c>
      <c r="BD167" s="34">
        <f t="shared" si="110"/>
        <v>0</v>
      </c>
      <c r="BE167" s="34">
        <v>0</v>
      </c>
      <c r="BF167" s="34">
        <f>167</f>
        <v>167</v>
      </c>
      <c r="BH167" s="18">
        <f t="shared" si="111"/>
        <v>0</v>
      </c>
      <c r="BI167" s="18">
        <f t="shared" si="112"/>
        <v>0</v>
      </c>
      <c r="BJ167" s="18">
        <f t="shared" si="113"/>
        <v>0</v>
      </c>
    </row>
    <row r="168" spans="1:62" x14ac:dyDescent="0.2">
      <c r="A168" s="5" t="s">
        <v>99</v>
      </c>
      <c r="B168" s="5" t="s">
        <v>326</v>
      </c>
      <c r="C168" s="101" t="s">
        <v>616</v>
      </c>
      <c r="D168" s="102"/>
      <c r="E168" s="102"/>
      <c r="F168" s="5" t="s">
        <v>761</v>
      </c>
      <c r="G168" s="18">
        <v>14.4</v>
      </c>
      <c r="H168" s="18">
        <v>0</v>
      </c>
      <c r="I168" s="18">
        <f t="shared" si="90"/>
        <v>0</v>
      </c>
      <c r="J168" s="18">
        <f t="shared" si="91"/>
        <v>0</v>
      </c>
      <c r="K168" s="18">
        <f t="shared" si="92"/>
        <v>0</v>
      </c>
      <c r="L168" s="29" t="s">
        <v>782</v>
      </c>
      <c r="Z168" s="34">
        <f t="shared" si="93"/>
        <v>0</v>
      </c>
      <c r="AB168" s="34">
        <f t="shared" si="94"/>
        <v>0</v>
      </c>
      <c r="AC168" s="34">
        <f t="shared" si="95"/>
        <v>0</v>
      </c>
      <c r="AD168" s="34">
        <f t="shared" si="96"/>
        <v>0</v>
      </c>
      <c r="AE168" s="34">
        <f t="shared" si="97"/>
        <v>0</v>
      </c>
      <c r="AF168" s="34">
        <f t="shared" si="98"/>
        <v>0</v>
      </c>
      <c r="AG168" s="34">
        <f t="shared" si="99"/>
        <v>0</v>
      </c>
      <c r="AH168" s="34">
        <f t="shared" si="100"/>
        <v>0</v>
      </c>
      <c r="AI168" s="28" t="s">
        <v>792</v>
      </c>
      <c r="AJ168" s="18">
        <f t="shared" si="101"/>
        <v>0</v>
      </c>
      <c r="AK168" s="18">
        <f t="shared" si="102"/>
        <v>0</v>
      </c>
      <c r="AL168" s="18">
        <f t="shared" si="103"/>
        <v>0</v>
      </c>
      <c r="AN168" s="34">
        <v>21</v>
      </c>
      <c r="AO168" s="34">
        <f t="shared" si="104"/>
        <v>0</v>
      </c>
      <c r="AP168" s="34">
        <f t="shared" si="105"/>
        <v>0</v>
      </c>
      <c r="AQ168" s="29" t="s">
        <v>13</v>
      </c>
      <c r="AV168" s="34">
        <f t="shared" si="106"/>
        <v>0</v>
      </c>
      <c r="AW168" s="34">
        <f t="shared" si="107"/>
        <v>0</v>
      </c>
      <c r="AX168" s="34">
        <f t="shared" si="108"/>
        <v>0</v>
      </c>
      <c r="AY168" s="35" t="s">
        <v>812</v>
      </c>
      <c r="AZ168" s="35" t="s">
        <v>827</v>
      </c>
      <c r="BA168" s="28" t="s">
        <v>831</v>
      </c>
      <c r="BC168" s="34">
        <f t="shared" si="109"/>
        <v>0</v>
      </c>
      <c r="BD168" s="34">
        <f t="shared" si="110"/>
        <v>0</v>
      </c>
      <c r="BE168" s="34">
        <v>0</v>
      </c>
      <c r="BF168" s="34">
        <f>168</f>
        <v>168</v>
      </c>
      <c r="BH168" s="18">
        <f t="shared" si="111"/>
        <v>0</v>
      </c>
      <c r="BI168" s="18">
        <f t="shared" si="112"/>
        <v>0</v>
      </c>
      <c r="BJ168" s="18">
        <f t="shared" si="113"/>
        <v>0</v>
      </c>
    </row>
    <row r="169" spans="1:62" x14ac:dyDescent="0.2">
      <c r="A169" s="5" t="s">
        <v>100</v>
      </c>
      <c r="B169" s="5" t="s">
        <v>327</v>
      </c>
      <c r="C169" s="101" t="s">
        <v>617</v>
      </c>
      <c r="D169" s="102"/>
      <c r="E169" s="102"/>
      <c r="F169" s="5" t="s">
        <v>763</v>
      </c>
      <c r="G169" s="18">
        <v>12</v>
      </c>
      <c r="H169" s="18">
        <v>0</v>
      </c>
      <c r="I169" s="18">
        <f t="shared" si="90"/>
        <v>0</v>
      </c>
      <c r="J169" s="18">
        <f t="shared" si="91"/>
        <v>0</v>
      </c>
      <c r="K169" s="18">
        <f t="shared" si="92"/>
        <v>0</v>
      </c>
      <c r="L169" s="29" t="s">
        <v>782</v>
      </c>
      <c r="Z169" s="34">
        <f t="shared" si="93"/>
        <v>0</v>
      </c>
      <c r="AB169" s="34">
        <f t="shared" si="94"/>
        <v>0</v>
      </c>
      <c r="AC169" s="34">
        <f t="shared" si="95"/>
        <v>0</v>
      </c>
      <c r="AD169" s="34">
        <f t="shared" si="96"/>
        <v>0</v>
      </c>
      <c r="AE169" s="34">
        <f t="shared" si="97"/>
        <v>0</v>
      </c>
      <c r="AF169" s="34">
        <f t="shared" si="98"/>
        <v>0</v>
      </c>
      <c r="AG169" s="34">
        <f t="shared" si="99"/>
        <v>0</v>
      </c>
      <c r="AH169" s="34">
        <f t="shared" si="100"/>
        <v>0</v>
      </c>
      <c r="AI169" s="28" t="s">
        <v>792</v>
      </c>
      <c r="AJ169" s="18">
        <f t="shared" si="101"/>
        <v>0</v>
      </c>
      <c r="AK169" s="18">
        <f t="shared" si="102"/>
        <v>0</v>
      </c>
      <c r="AL169" s="18">
        <f t="shared" si="103"/>
        <v>0</v>
      </c>
      <c r="AN169" s="34">
        <v>21</v>
      </c>
      <c r="AO169" s="34">
        <f t="shared" si="104"/>
        <v>0</v>
      </c>
      <c r="AP169" s="34">
        <f t="shared" si="105"/>
        <v>0</v>
      </c>
      <c r="AQ169" s="29" t="s">
        <v>13</v>
      </c>
      <c r="AV169" s="34">
        <f t="shared" si="106"/>
        <v>0</v>
      </c>
      <c r="AW169" s="34">
        <f t="shared" si="107"/>
        <v>0</v>
      </c>
      <c r="AX169" s="34">
        <f t="shared" si="108"/>
        <v>0</v>
      </c>
      <c r="AY169" s="35" t="s">
        <v>812</v>
      </c>
      <c r="AZ169" s="35" t="s">
        <v>827</v>
      </c>
      <c r="BA169" s="28" t="s">
        <v>831</v>
      </c>
      <c r="BC169" s="34">
        <f t="shared" si="109"/>
        <v>0</v>
      </c>
      <c r="BD169" s="34">
        <f t="shared" si="110"/>
        <v>0</v>
      </c>
      <c r="BE169" s="34">
        <v>0</v>
      </c>
      <c r="BF169" s="34">
        <f>169</f>
        <v>169</v>
      </c>
      <c r="BH169" s="18">
        <f t="shared" si="111"/>
        <v>0</v>
      </c>
      <c r="BI169" s="18">
        <f t="shared" si="112"/>
        <v>0</v>
      </c>
      <c r="BJ169" s="18">
        <f t="shared" si="113"/>
        <v>0</v>
      </c>
    </row>
    <row r="170" spans="1:62" x14ac:dyDescent="0.2">
      <c r="A170" s="5" t="s">
        <v>101</v>
      </c>
      <c r="B170" s="5" t="s">
        <v>328</v>
      </c>
      <c r="C170" s="101" t="s">
        <v>618</v>
      </c>
      <c r="D170" s="102"/>
      <c r="E170" s="102"/>
      <c r="F170" s="5" t="s">
        <v>763</v>
      </c>
      <c r="G170" s="18">
        <v>9</v>
      </c>
      <c r="H170" s="18">
        <v>0</v>
      </c>
      <c r="I170" s="18">
        <f t="shared" si="90"/>
        <v>0</v>
      </c>
      <c r="J170" s="18">
        <f t="shared" si="91"/>
        <v>0</v>
      </c>
      <c r="K170" s="18">
        <f t="shared" si="92"/>
        <v>0</v>
      </c>
      <c r="L170" s="29" t="s">
        <v>782</v>
      </c>
      <c r="Z170" s="34">
        <f t="shared" si="93"/>
        <v>0</v>
      </c>
      <c r="AB170" s="34">
        <f t="shared" si="94"/>
        <v>0</v>
      </c>
      <c r="AC170" s="34">
        <f t="shared" si="95"/>
        <v>0</v>
      </c>
      <c r="AD170" s="34">
        <f t="shared" si="96"/>
        <v>0</v>
      </c>
      <c r="AE170" s="34">
        <f t="shared" si="97"/>
        <v>0</v>
      </c>
      <c r="AF170" s="34">
        <f t="shared" si="98"/>
        <v>0</v>
      </c>
      <c r="AG170" s="34">
        <f t="shared" si="99"/>
        <v>0</v>
      </c>
      <c r="AH170" s="34">
        <f t="shared" si="100"/>
        <v>0</v>
      </c>
      <c r="AI170" s="28" t="s">
        <v>792</v>
      </c>
      <c r="AJ170" s="18">
        <f t="shared" si="101"/>
        <v>0</v>
      </c>
      <c r="AK170" s="18">
        <f t="shared" si="102"/>
        <v>0</v>
      </c>
      <c r="AL170" s="18">
        <f t="shared" si="103"/>
        <v>0</v>
      </c>
      <c r="AN170" s="34">
        <v>21</v>
      </c>
      <c r="AO170" s="34">
        <f t="shared" si="104"/>
        <v>0</v>
      </c>
      <c r="AP170" s="34">
        <f t="shared" si="105"/>
        <v>0</v>
      </c>
      <c r="AQ170" s="29" t="s">
        <v>13</v>
      </c>
      <c r="AV170" s="34">
        <f t="shared" si="106"/>
        <v>0</v>
      </c>
      <c r="AW170" s="34">
        <f t="shared" si="107"/>
        <v>0</v>
      </c>
      <c r="AX170" s="34">
        <f t="shared" si="108"/>
        <v>0</v>
      </c>
      <c r="AY170" s="35" t="s">
        <v>812</v>
      </c>
      <c r="AZ170" s="35" t="s">
        <v>827</v>
      </c>
      <c r="BA170" s="28" t="s">
        <v>831</v>
      </c>
      <c r="BC170" s="34">
        <f t="shared" si="109"/>
        <v>0</v>
      </c>
      <c r="BD170" s="34">
        <f t="shared" si="110"/>
        <v>0</v>
      </c>
      <c r="BE170" s="34">
        <v>0</v>
      </c>
      <c r="BF170" s="34">
        <f>170</f>
        <v>170</v>
      </c>
      <c r="BH170" s="18">
        <f t="shared" si="111"/>
        <v>0</v>
      </c>
      <c r="BI170" s="18">
        <f t="shared" si="112"/>
        <v>0</v>
      </c>
      <c r="BJ170" s="18">
        <f t="shared" si="113"/>
        <v>0</v>
      </c>
    </row>
    <row r="171" spans="1:62" x14ac:dyDescent="0.2">
      <c r="A171" s="5" t="s">
        <v>102</v>
      </c>
      <c r="B171" s="5" t="s">
        <v>329</v>
      </c>
      <c r="C171" s="101" t="s">
        <v>619</v>
      </c>
      <c r="D171" s="102"/>
      <c r="E171" s="102"/>
      <c r="F171" s="5" t="s">
        <v>763</v>
      </c>
      <c r="G171" s="18">
        <v>3</v>
      </c>
      <c r="H171" s="18">
        <v>0</v>
      </c>
      <c r="I171" s="18">
        <f t="shared" si="90"/>
        <v>0</v>
      </c>
      <c r="J171" s="18">
        <f t="shared" si="91"/>
        <v>0</v>
      </c>
      <c r="K171" s="18">
        <f t="shared" si="92"/>
        <v>0</v>
      </c>
      <c r="L171" s="29" t="s">
        <v>782</v>
      </c>
      <c r="Z171" s="34">
        <f t="shared" si="93"/>
        <v>0</v>
      </c>
      <c r="AB171" s="34">
        <f t="shared" si="94"/>
        <v>0</v>
      </c>
      <c r="AC171" s="34">
        <f t="shared" si="95"/>
        <v>0</v>
      </c>
      <c r="AD171" s="34">
        <f t="shared" si="96"/>
        <v>0</v>
      </c>
      <c r="AE171" s="34">
        <f t="shared" si="97"/>
        <v>0</v>
      </c>
      <c r="AF171" s="34">
        <f t="shared" si="98"/>
        <v>0</v>
      </c>
      <c r="AG171" s="34">
        <f t="shared" si="99"/>
        <v>0</v>
      </c>
      <c r="AH171" s="34">
        <f t="shared" si="100"/>
        <v>0</v>
      </c>
      <c r="AI171" s="28" t="s">
        <v>792</v>
      </c>
      <c r="AJ171" s="18">
        <f t="shared" si="101"/>
        <v>0</v>
      </c>
      <c r="AK171" s="18">
        <f t="shared" si="102"/>
        <v>0</v>
      </c>
      <c r="AL171" s="18">
        <f t="shared" si="103"/>
        <v>0</v>
      </c>
      <c r="AN171" s="34">
        <v>21</v>
      </c>
      <c r="AO171" s="34">
        <f t="shared" si="104"/>
        <v>0</v>
      </c>
      <c r="AP171" s="34">
        <f t="shared" si="105"/>
        <v>0</v>
      </c>
      <c r="AQ171" s="29" t="s">
        <v>13</v>
      </c>
      <c r="AV171" s="34">
        <f t="shared" si="106"/>
        <v>0</v>
      </c>
      <c r="AW171" s="34">
        <f t="shared" si="107"/>
        <v>0</v>
      </c>
      <c r="AX171" s="34">
        <f t="shared" si="108"/>
        <v>0</v>
      </c>
      <c r="AY171" s="35" t="s">
        <v>812</v>
      </c>
      <c r="AZ171" s="35" t="s">
        <v>827</v>
      </c>
      <c r="BA171" s="28" t="s">
        <v>831</v>
      </c>
      <c r="BC171" s="34">
        <f t="shared" si="109"/>
        <v>0</v>
      </c>
      <c r="BD171" s="34">
        <f t="shared" si="110"/>
        <v>0</v>
      </c>
      <c r="BE171" s="34">
        <v>0</v>
      </c>
      <c r="BF171" s="34">
        <f>171</f>
        <v>171</v>
      </c>
      <c r="BH171" s="18">
        <f t="shared" si="111"/>
        <v>0</v>
      </c>
      <c r="BI171" s="18">
        <f t="shared" si="112"/>
        <v>0</v>
      </c>
      <c r="BJ171" s="18">
        <f t="shared" si="113"/>
        <v>0</v>
      </c>
    </row>
    <row r="172" spans="1:62" x14ac:dyDescent="0.2">
      <c r="A172" s="5" t="s">
        <v>103</v>
      </c>
      <c r="B172" s="5" t="s">
        <v>330</v>
      </c>
      <c r="C172" s="101" t="s">
        <v>620</v>
      </c>
      <c r="D172" s="102"/>
      <c r="E172" s="102"/>
      <c r="F172" s="5" t="s">
        <v>763</v>
      </c>
      <c r="G172" s="18">
        <v>12</v>
      </c>
      <c r="H172" s="18">
        <v>0</v>
      </c>
      <c r="I172" s="18">
        <f t="shared" si="90"/>
        <v>0</v>
      </c>
      <c r="J172" s="18">
        <f t="shared" si="91"/>
        <v>0</v>
      </c>
      <c r="K172" s="18">
        <f t="shared" si="92"/>
        <v>0</v>
      </c>
      <c r="L172" s="29" t="s">
        <v>782</v>
      </c>
      <c r="Z172" s="34">
        <f t="shared" si="93"/>
        <v>0</v>
      </c>
      <c r="AB172" s="34">
        <f t="shared" si="94"/>
        <v>0</v>
      </c>
      <c r="AC172" s="34">
        <f t="shared" si="95"/>
        <v>0</v>
      </c>
      <c r="AD172" s="34">
        <f t="shared" si="96"/>
        <v>0</v>
      </c>
      <c r="AE172" s="34">
        <f t="shared" si="97"/>
        <v>0</v>
      </c>
      <c r="AF172" s="34">
        <f t="shared" si="98"/>
        <v>0</v>
      </c>
      <c r="AG172" s="34">
        <f t="shared" si="99"/>
        <v>0</v>
      </c>
      <c r="AH172" s="34">
        <f t="shared" si="100"/>
        <v>0</v>
      </c>
      <c r="AI172" s="28" t="s">
        <v>792</v>
      </c>
      <c r="AJ172" s="18">
        <f t="shared" si="101"/>
        <v>0</v>
      </c>
      <c r="AK172" s="18">
        <f t="shared" si="102"/>
        <v>0</v>
      </c>
      <c r="AL172" s="18">
        <f t="shared" si="103"/>
        <v>0</v>
      </c>
      <c r="AN172" s="34">
        <v>21</v>
      </c>
      <c r="AO172" s="34">
        <f t="shared" si="104"/>
        <v>0</v>
      </c>
      <c r="AP172" s="34">
        <f t="shared" si="105"/>
        <v>0</v>
      </c>
      <c r="AQ172" s="29" t="s">
        <v>13</v>
      </c>
      <c r="AV172" s="34">
        <f t="shared" si="106"/>
        <v>0</v>
      </c>
      <c r="AW172" s="34">
        <f t="shared" si="107"/>
        <v>0</v>
      </c>
      <c r="AX172" s="34">
        <f t="shared" si="108"/>
        <v>0</v>
      </c>
      <c r="AY172" s="35" t="s">
        <v>812</v>
      </c>
      <c r="AZ172" s="35" t="s">
        <v>827</v>
      </c>
      <c r="BA172" s="28" t="s">
        <v>831</v>
      </c>
      <c r="BC172" s="34">
        <f t="shared" si="109"/>
        <v>0</v>
      </c>
      <c r="BD172" s="34">
        <f t="shared" si="110"/>
        <v>0</v>
      </c>
      <c r="BE172" s="34">
        <v>0</v>
      </c>
      <c r="BF172" s="34">
        <f>172</f>
        <v>172</v>
      </c>
      <c r="BH172" s="18">
        <f t="shared" si="111"/>
        <v>0</v>
      </c>
      <c r="BI172" s="18">
        <f t="shared" si="112"/>
        <v>0</v>
      </c>
      <c r="BJ172" s="18">
        <f t="shared" si="113"/>
        <v>0</v>
      </c>
    </row>
    <row r="173" spans="1:62" x14ac:dyDescent="0.2">
      <c r="A173" s="5" t="s">
        <v>104</v>
      </c>
      <c r="B173" s="5" t="s">
        <v>331</v>
      </c>
      <c r="C173" s="101" t="s">
        <v>621</v>
      </c>
      <c r="D173" s="102"/>
      <c r="E173" s="102"/>
      <c r="F173" s="5" t="s">
        <v>762</v>
      </c>
      <c r="G173" s="18">
        <v>5</v>
      </c>
      <c r="H173" s="18">
        <v>0</v>
      </c>
      <c r="I173" s="18">
        <f t="shared" si="90"/>
        <v>0</v>
      </c>
      <c r="J173" s="18">
        <f t="shared" si="91"/>
        <v>0</v>
      </c>
      <c r="K173" s="18">
        <f t="shared" si="92"/>
        <v>0</v>
      </c>
      <c r="L173" s="29" t="s">
        <v>782</v>
      </c>
      <c r="Z173" s="34">
        <f t="shared" si="93"/>
        <v>0</v>
      </c>
      <c r="AB173" s="34">
        <f t="shared" si="94"/>
        <v>0</v>
      </c>
      <c r="AC173" s="34">
        <f t="shared" si="95"/>
        <v>0</v>
      </c>
      <c r="AD173" s="34">
        <f t="shared" si="96"/>
        <v>0</v>
      </c>
      <c r="AE173" s="34">
        <f t="shared" si="97"/>
        <v>0</v>
      </c>
      <c r="AF173" s="34">
        <f t="shared" si="98"/>
        <v>0</v>
      </c>
      <c r="AG173" s="34">
        <f t="shared" si="99"/>
        <v>0</v>
      </c>
      <c r="AH173" s="34">
        <f t="shared" si="100"/>
        <v>0</v>
      </c>
      <c r="AI173" s="28" t="s">
        <v>792</v>
      </c>
      <c r="AJ173" s="18">
        <f t="shared" si="101"/>
        <v>0</v>
      </c>
      <c r="AK173" s="18">
        <f t="shared" si="102"/>
        <v>0</v>
      </c>
      <c r="AL173" s="18">
        <f t="shared" si="103"/>
        <v>0</v>
      </c>
      <c r="AN173" s="34">
        <v>21</v>
      </c>
      <c r="AO173" s="34">
        <f t="shared" si="104"/>
        <v>0</v>
      </c>
      <c r="AP173" s="34">
        <f t="shared" si="105"/>
        <v>0</v>
      </c>
      <c r="AQ173" s="29" t="s">
        <v>13</v>
      </c>
      <c r="AV173" s="34">
        <f t="shared" si="106"/>
        <v>0</v>
      </c>
      <c r="AW173" s="34">
        <f t="shared" si="107"/>
        <v>0</v>
      </c>
      <c r="AX173" s="34">
        <f t="shared" si="108"/>
        <v>0</v>
      </c>
      <c r="AY173" s="35" t="s">
        <v>812</v>
      </c>
      <c r="AZ173" s="35" t="s">
        <v>827</v>
      </c>
      <c r="BA173" s="28" t="s">
        <v>831</v>
      </c>
      <c r="BC173" s="34">
        <f t="shared" si="109"/>
        <v>0</v>
      </c>
      <c r="BD173" s="34">
        <f t="shared" si="110"/>
        <v>0</v>
      </c>
      <c r="BE173" s="34">
        <v>0</v>
      </c>
      <c r="BF173" s="34">
        <f>173</f>
        <v>173</v>
      </c>
      <c r="BH173" s="18">
        <f t="shared" si="111"/>
        <v>0</v>
      </c>
      <c r="BI173" s="18">
        <f t="shared" si="112"/>
        <v>0</v>
      </c>
      <c r="BJ173" s="18">
        <f t="shared" si="113"/>
        <v>0</v>
      </c>
    </row>
    <row r="174" spans="1:62" x14ac:dyDescent="0.2">
      <c r="A174" s="5" t="s">
        <v>105</v>
      </c>
      <c r="B174" s="5" t="s">
        <v>332</v>
      </c>
      <c r="C174" s="101" t="s">
        <v>622</v>
      </c>
      <c r="D174" s="102"/>
      <c r="E174" s="102"/>
      <c r="F174" s="5" t="s">
        <v>761</v>
      </c>
      <c r="G174" s="18">
        <v>63</v>
      </c>
      <c r="H174" s="18">
        <v>0</v>
      </c>
      <c r="I174" s="18">
        <f t="shared" si="90"/>
        <v>0</v>
      </c>
      <c r="J174" s="18">
        <f t="shared" si="91"/>
        <v>0</v>
      </c>
      <c r="K174" s="18">
        <f t="shared" si="92"/>
        <v>0</v>
      </c>
      <c r="L174" s="29" t="s">
        <v>782</v>
      </c>
      <c r="Z174" s="34">
        <f t="shared" si="93"/>
        <v>0</v>
      </c>
      <c r="AB174" s="34">
        <f t="shared" si="94"/>
        <v>0</v>
      </c>
      <c r="AC174" s="34">
        <f t="shared" si="95"/>
        <v>0</v>
      </c>
      <c r="AD174" s="34">
        <f t="shared" si="96"/>
        <v>0</v>
      </c>
      <c r="AE174" s="34">
        <f t="shared" si="97"/>
        <v>0</v>
      </c>
      <c r="AF174" s="34">
        <f t="shared" si="98"/>
        <v>0</v>
      </c>
      <c r="AG174" s="34">
        <f t="shared" si="99"/>
        <v>0</v>
      </c>
      <c r="AH174" s="34">
        <f t="shared" si="100"/>
        <v>0</v>
      </c>
      <c r="AI174" s="28" t="s">
        <v>792</v>
      </c>
      <c r="AJ174" s="18">
        <f t="shared" si="101"/>
        <v>0</v>
      </c>
      <c r="AK174" s="18">
        <f t="shared" si="102"/>
        <v>0</v>
      </c>
      <c r="AL174" s="18">
        <f t="shared" si="103"/>
        <v>0</v>
      </c>
      <c r="AN174" s="34">
        <v>21</v>
      </c>
      <c r="AO174" s="34">
        <f t="shared" si="104"/>
        <v>0</v>
      </c>
      <c r="AP174" s="34">
        <f t="shared" si="105"/>
        <v>0</v>
      </c>
      <c r="AQ174" s="29" t="s">
        <v>13</v>
      </c>
      <c r="AV174" s="34">
        <f t="shared" si="106"/>
        <v>0</v>
      </c>
      <c r="AW174" s="34">
        <f t="shared" si="107"/>
        <v>0</v>
      </c>
      <c r="AX174" s="34">
        <f t="shared" si="108"/>
        <v>0</v>
      </c>
      <c r="AY174" s="35" t="s">
        <v>812</v>
      </c>
      <c r="AZ174" s="35" t="s">
        <v>827</v>
      </c>
      <c r="BA174" s="28" t="s">
        <v>831</v>
      </c>
      <c r="BC174" s="34">
        <f t="shared" si="109"/>
        <v>0</v>
      </c>
      <c r="BD174" s="34">
        <f t="shared" si="110"/>
        <v>0</v>
      </c>
      <c r="BE174" s="34">
        <v>0</v>
      </c>
      <c r="BF174" s="34">
        <f>174</f>
        <v>174</v>
      </c>
      <c r="BH174" s="18">
        <f t="shared" si="111"/>
        <v>0</v>
      </c>
      <c r="BI174" s="18">
        <f t="shared" si="112"/>
        <v>0</v>
      </c>
      <c r="BJ174" s="18">
        <f t="shared" si="113"/>
        <v>0</v>
      </c>
    </row>
    <row r="175" spans="1:62" x14ac:dyDescent="0.2">
      <c r="A175" s="5" t="s">
        <v>106</v>
      </c>
      <c r="B175" s="5" t="s">
        <v>333</v>
      </c>
      <c r="C175" s="101" t="s">
        <v>623</v>
      </c>
      <c r="D175" s="102"/>
      <c r="E175" s="102"/>
      <c r="F175" s="5" t="s">
        <v>761</v>
      </c>
      <c r="G175" s="18">
        <v>63</v>
      </c>
      <c r="H175" s="18">
        <v>0</v>
      </c>
      <c r="I175" s="18">
        <f t="shared" si="90"/>
        <v>0</v>
      </c>
      <c r="J175" s="18">
        <f t="shared" si="91"/>
        <v>0</v>
      </c>
      <c r="K175" s="18">
        <f t="shared" si="92"/>
        <v>0</v>
      </c>
      <c r="L175" s="29" t="s">
        <v>782</v>
      </c>
      <c r="Z175" s="34">
        <f t="shared" si="93"/>
        <v>0</v>
      </c>
      <c r="AB175" s="34">
        <f t="shared" si="94"/>
        <v>0</v>
      </c>
      <c r="AC175" s="34">
        <f t="shared" si="95"/>
        <v>0</v>
      </c>
      <c r="AD175" s="34">
        <f t="shared" si="96"/>
        <v>0</v>
      </c>
      <c r="AE175" s="34">
        <f t="shared" si="97"/>
        <v>0</v>
      </c>
      <c r="AF175" s="34">
        <f t="shared" si="98"/>
        <v>0</v>
      </c>
      <c r="AG175" s="34">
        <f t="shared" si="99"/>
        <v>0</v>
      </c>
      <c r="AH175" s="34">
        <f t="shared" si="100"/>
        <v>0</v>
      </c>
      <c r="AI175" s="28" t="s">
        <v>792</v>
      </c>
      <c r="AJ175" s="18">
        <f t="shared" si="101"/>
        <v>0</v>
      </c>
      <c r="AK175" s="18">
        <f t="shared" si="102"/>
        <v>0</v>
      </c>
      <c r="AL175" s="18">
        <f t="shared" si="103"/>
        <v>0</v>
      </c>
      <c r="AN175" s="34">
        <v>21</v>
      </c>
      <c r="AO175" s="34">
        <f t="shared" si="104"/>
        <v>0</v>
      </c>
      <c r="AP175" s="34">
        <f t="shared" si="105"/>
        <v>0</v>
      </c>
      <c r="AQ175" s="29" t="s">
        <v>13</v>
      </c>
      <c r="AV175" s="34">
        <f t="shared" si="106"/>
        <v>0</v>
      </c>
      <c r="AW175" s="34">
        <f t="shared" si="107"/>
        <v>0</v>
      </c>
      <c r="AX175" s="34">
        <f t="shared" si="108"/>
        <v>0</v>
      </c>
      <c r="AY175" s="35" t="s">
        <v>812</v>
      </c>
      <c r="AZ175" s="35" t="s">
        <v>827</v>
      </c>
      <c r="BA175" s="28" t="s">
        <v>831</v>
      </c>
      <c r="BC175" s="34">
        <f t="shared" si="109"/>
        <v>0</v>
      </c>
      <c r="BD175" s="34">
        <f t="shared" si="110"/>
        <v>0</v>
      </c>
      <c r="BE175" s="34">
        <v>0</v>
      </c>
      <c r="BF175" s="34">
        <f>175</f>
        <v>175</v>
      </c>
      <c r="BH175" s="18">
        <f t="shared" si="111"/>
        <v>0</v>
      </c>
      <c r="BI175" s="18">
        <f t="shared" si="112"/>
        <v>0</v>
      </c>
      <c r="BJ175" s="18">
        <f t="shared" si="113"/>
        <v>0</v>
      </c>
    </row>
    <row r="176" spans="1:62" x14ac:dyDescent="0.2">
      <c r="A176" s="5" t="s">
        <v>107</v>
      </c>
      <c r="B176" s="5" t="s">
        <v>334</v>
      </c>
      <c r="C176" s="101" t="s">
        <v>624</v>
      </c>
      <c r="D176" s="102"/>
      <c r="E176" s="102"/>
      <c r="F176" s="5" t="s">
        <v>761</v>
      </c>
      <c r="G176" s="18">
        <v>63</v>
      </c>
      <c r="H176" s="18">
        <v>0</v>
      </c>
      <c r="I176" s="18">
        <f t="shared" si="90"/>
        <v>0</v>
      </c>
      <c r="J176" s="18">
        <f t="shared" si="91"/>
        <v>0</v>
      </c>
      <c r="K176" s="18">
        <f t="shared" si="92"/>
        <v>0</v>
      </c>
      <c r="L176" s="29" t="s">
        <v>782</v>
      </c>
      <c r="Z176" s="34">
        <f t="shared" si="93"/>
        <v>0</v>
      </c>
      <c r="AB176" s="34">
        <f t="shared" si="94"/>
        <v>0</v>
      </c>
      <c r="AC176" s="34">
        <f t="shared" si="95"/>
        <v>0</v>
      </c>
      <c r="AD176" s="34">
        <f t="shared" si="96"/>
        <v>0</v>
      </c>
      <c r="AE176" s="34">
        <f t="shared" si="97"/>
        <v>0</v>
      </c>
      <c r="AF176" s="34">
        <f t="shared" si="98"/>
        <v>0</v>
      </c>
      <c r="AG176" s="34">
        <f t="shared" si="99"/>
        <v>0</v>
      </c>
      <c r="AH176" s="34">
        <f t="shared" si="100"/>
        <v>0</v>
      </c>
      <c r="AI176" s="28" t="s">
        <v>792</v>
      </c>
      <c r="AJ176" s="18">
        <f t="shared" si="101"/>
        <v>0</v>
      </c>
      <c r="AK176" s="18">
        <f t="shared" si="102"/>
        <v>0</v>
      </c>
      <c r="AL176" s="18">
        <f t="shared" si="103"/>
        <v>0</v>
      </c>
      <c r="AN176" s="34">
        <v>21</v>
      </c>
      <c r="AO176" s="34">
        <f t="shared" si="104"/>
        <v>0</v>
      </c>
      <c r="AP176" s="34">
        <f t="shared" si="105"/>
        <v>0</v>
      </c>
      <c r="AQ176" s="29" t="s">
        <v>13</v>
      </c>
      <c r="AV176" s="34">
        <f t="shared" si="106"/>
        <v>0</v>
      </c>
      <c r="AW176" s="34">
        <f t="shared" si="107"/>
        <v>0</v>
      </c>
      <c r="AX176" s="34">
        <f t="shared" si="108"/>
        <v>0</v>
      </c>
      <c r="AY176" s="35" t="s">
        <v>812</v>
      </c>
      <c r="AZ176" s="35" t="s">
        <v>827</v>
      </c>
      <c r="BA176" s="28" t="s">
        <v>831</v>
      </c>
      <c r="BC176" s="34">
        <f t="shared" si="109"/>
        <v>0</v>
      </c>
      <c r="BD176" s="34">
        <f t="shared" si="110"/>
        <v>0</v>
      </c>
      <c r="BE176" s="34">
        <v>0</v>
      </c>
      <c r="BF176" s="34">
        <f>176</f>
        <v>176</v>
      </c>
      <c r="BH176" s="18">
        <f t="shared" si="111"/>
        <v>0</v>
      </c>
      <c r="BI176" s="18">
        <f t="shared" si="112"/>
        <v>0</v>
      </c>
      <c r="BJ176" s="18">
        <f t="shared" si="113"/>
        <v>0</v>
      </c>
    </row>
    <row r="177" spans="1:62" x14ac:dyDescent="0.2">
      <c r="A177" s="5" t="s">
        <v>108</v>
      </c>
      <c r="B177" s="5" t="s">
        <v>335</v>
      </c>
      <c r="C177" s="101" t="s">
        <v>625</v>
      </c>
      <c r="D177" s="102"/>
      <c r="E177" s="102"/>
      <c r="F177" s="5" t="s">
        <v>763</v>
      </c>
      <c r="G177" s="18">
        <v>12</v>
      </c>
      <c r="H177" s="18">
        <v>0</v>
      </c>
      <c r="I177" s="18">
        <f t="shared" si="90"/>
        <v>0</v>
      </c>
      <c r="J177" s="18">
        <f t="shared" si="91"/>
        <v>0</v>
      </c>
      <c r="K177" s="18">
        <f t="shared" si="92"/>
        <v>0</v>
      </c>
      <c r="L177" s="29" t="s">
        <v>782</v>
      </c>
      <c r="Z177" s="34">
        <f t="shared" si="93"/>
        <v>0</v>
      </c>
      <c r="AB177" s="34">
        <f t="shared" si="94"/>
        <v>0</v>
      </c>
      <c r="AC177" s="34">
        <f t="shared" si="95"/>
        <v>0</v>
      </c>
      <c r="AD177" s="34">
        <f t="shared" si="96"/>
        <v>0</v>
      </c>
      <c r="AE177" s="34">
        <f t="shared" si="97"/>
        <v>0</v>
      </c>
      <c r="AF177" s="34">
        <f t="shared" si="98"/>
        <v>0</v>
      </c>
      <c r="AG177" s="34">
        <f t="shared" si="99"/>
        <v>0</v>
      </c>
      <c r="AH177" s="34">
        <f t="shared" si="100"/>
        <v>0</v>
      </c>
      <c r="AI177" s="28" t="s">
        <v>792</v>
      </c>
      <c r="AJ177" s="18">
        <f t="shared" si="101"/>
        <v>0</v>
      </c>
      <c r="AK177" s="18">
        <f t="shared" si="102"/>
        <v>0</v>
      </c>
      <c r="AL177" s="18">
        <f t="shared" si="103"/>
        <v>0</v>
      </c>
      <c r="AN177" s="34">
        <v>21</v>
      </c>
      <c r="AO177" s="34">
        <f t="shared" si="104"/>
        <v>0</v>
      </c>
      <c r="AP177" s="34">
        <f t="shared" si="105"/>
        <v>0</v>
      </c>
      <c r="AQ177" s="29" t="s">
        <v>13</v>
      </c>
      <c r="AV177" s="34">
        <f t="shared" si="106"/>
        <v>0</v>
      </c>
      <c r="AW177" s="34">
        <f t="shared" si="107"/>
        <v>0</v>
      </c>
      <c r="AX177" s="34">
        <f t="shared" si="108"/>
        <v>0</v>
      </c>
      <c r="AY177" s="35" t="s">
        <v>812</v>
      </c>
      <c r="AZ177" s="35" t="s">
        <v>827</v>
      </c>
      <c r="BA177" s="28" t="s">
        <v>831</v>
      </c>
      <c r="BC177" s="34">
        <f t="shared" si="109"/>
        <v>0</v>
      </c>
      <c r="BD177" s="34">
        <f t="shared" si="110"/>
        <v>0</v>
      </c>
      <c r="BE177" s="34">
        <v>0</v>
      </c>
      <c r="BF177" s="34">
        <f>177</f>
        <v>177</v>
      </c>
      <c r="BH177" s="18">
        <f t="shared" si="111"/>
        <v>0</v>
      </c>
      <c r="BI177" s="18">
        <f t="shared" si="112"/>
        <v>0</v>
      </c>
      <c r="BJ177" s="18">
        <f t="shared" si="113"/>
        <v>0</v>
      </c>
    </row>
    <row r="178" spans="1:62" x14ac:dyDescent="0.2">
      <c r="A178" s="5" t="s">
        <v>109</v>
      </c>
      <c r="B178" s="5" t="s">
        <v>336</v>
      </c>
      <c r="C178" s="101" t="s">
        <v>626</v>
      </c>
      <c r="D178" s="102"/>
      <c r="E178" s="102"/>
      <c r="F178" s="5" t="s">
        <v>762</v>
      </c>
      <c r="G178" s="18">
        <v>5</v>
      </c>
      <c r="H178" s="18">
        <v>0</v>
      </c>
      <c r="I178" s="18">
        <f t="shared" si="90"/>
        <v>0</v>
      </c>
      <c r="J178" s="18">
        <f t="shared" si="91"/>
        <v>0</v>
      </c>
      <c r="K178" s="18">
        <f t="shared" si="92"/>
        <v>0</v>
      </c>
      <c r="L178" s="29" t="s">
        <v>782</v>
      </c>
      <c r="Z178" s="34">
        <f t="shared" si="93"/>
        <v>0</v>
      </c>
      <c r="AB178" s="34">
        <f t="shared" si="94"/>
        <v>0</v>
      </c>
      <c r="AC178" s="34">
        <f t="shared" si="95"/>
        <v>0</v>
      </c>
      <c r="AD178" s="34">
        <f t="shared" si="96"/>
        <v>0</v>
      </c>
      <c r="AE178" s="34">
        <f t="shared" si="97"/>
        <v>0</v>
      </c>
      <c r="AF178" s="34">
        <f t="shared" si="98"/>
        <v>0</v>
      </c>
      <c r="AG178" s="34">
        <f t="shared" si="99"/>
        <v>0</v>
      </c>
      <c r="AH178" s="34">
        <f t="shared" si="100"/>
        <v>0</v>
      </c>
      <c r="AI178" s="28" t="s">
        <v>792</v>
      </c>
      <c r="AJ178" s="18">
        <f t="shared" si="101"/>
        <v>0</v>
      </c>
      <c r="AK178" s="18">
        <f t="shared" si="102"/>
        <v>0</v>
      </c>
      <c r="AL178" s="18">
        <f t="shared" si="103"/>
        <v>0</v>
      </c>
      <c r="AN178" s="34">
        <v>21</v>
      </c>
      <c r="AO178" s="34">
        <f t="shared" si="104"/>
        <v>0</v>
      </c>
      <c r="AP178" s="34">
        <f t="shared" si="105"/>
        <v>0</v>
      </c>
      <c r="AQ178" s="29" t="s">
        <v>13</v>
      </c>
      <c r="AV178" s="34">
        <f t="shared" si="106"/>
        <v>0</v>
      </c>
      <c r="AW178" s="34">
        <f t="shared" si="107"/>
        <v>0</v>
      </c>
      <c r="AX178" s="34">
        <f t="shared" si="108"/>
        <v>0</v>
      </c>
      <c r="AY178" s="35" t="s">
        <v>812</v>
      </c>
      <c r="AZ178" s="35" t="s">
        <v>827</v>
      </c>
      <c r="BA178" s="28" t="s">
        <v>831</v>
      </c>
      <c r="BC178" s="34">
        <f t="shared" si="109"/>
        <v>0</v>
      </c>
      <c r="BD178" s="34">
        <f t="shared" si="110"/>
        <v>0</v>
      </c>
      <c r="BE178" s="34">
        <v>0</v>
      </c>
      <c r="BF178" s="34">
        <f>178</f>
        <v>178</v>
      </c>
      <c r="BH178" s="18">
        <f t="shared" si="111"/>
        <v>0</v>
      </c>
      <c r="BI178" s="18">
        <f t="shared" si="112"/>
        <v>0</v>
      </c>
      <c r="BJ178" s="18">
        <f t="shared" si="113"/>
        <v>0</v>
      </c>
    </row>
    <row r="179" spans="1:62" x14ac:dyDescent="0.2">
      <c r="A179" s="5" t="s">
        <v>110</v>
      </c>
      <c r="B179" s="5" t="s">
        <v>337</v>
      </c>
      <c r="C179" s="101" t="s">
        <v>627</v>
      </c>
      <c r="D179" s="102"/>
      <c r="E179" s="102"/>
      <c r="F179" s="5" t="s">
        <v>763</v>
      </c>
      <c r="G179" s="18">
        <v>1</v>
      </c>
      <c r="H179" s="18">
        <v>0</v>
      </c>
      <c r="I179" s="18">
        <f t="shared" si="90"/>
        <v>0</v>
      </c>
      <c r="J179" s="18">
        <f t="shared" si="91"/>
        <v>0</v>
      </c>
      <c r="K179" s="18">
        <f t="shared" si="92"/>
        <v>0</v>
      </c>
      <c r="L179" s="29" t="s">
        <v>782</v>
      </c>
      <c r="Z179" s="34">
        <f t="shared" si="93"/>
        <v>0</v>
      </c>
      <c r="AB179" s="34">
        <f t="shared" si="94"/>
        <v>0</v>
      </c>
      <c r="AC179" s="34">
        <f t="shared" si="95"/>
        <v>0</v>
      </c>
      <c r="AD179" s="34">
        <f t="shared" si="96"/>
        <v>0</v>
      </c>
      <c r="AE179" s="34">
        <f t="shared" si="97"/>
        <v>0</v>
      </c>
      <c r="AF179" s="34">
        <f t="shared" si="98"/>
        <v>0</v>
      </c>
      <c r="AG179" s="34">
        <f t="shared" si="99"/>
        <v>0</v>
      </c>
      <c r="AH179" s="34">
        <f t="shared" si="100"/>
        <v>0</v>
      </c>
      <c r="AI179" s="28" t="s">
        <v>792</v>
      </c>
      <c r="AJ179" s="18">
        <f t="shared" si="101"/>
        <v>0</v>
      </c>
      <c r="AK179" s="18">
        <f t="shared" si="102"/>
        <v>0</v>
      </c>
      <c r="AL179" s="18">
        <f t="shared" si="103"/>
        <v>0</v>
      </c>
      <c r="AN179" s="34">
        <v>21</v>
      </c>
      <c r="AO179" s="34">
        <f t="shared" si="104"/>
        <v>0</v>
      </c>
      <c r="AP179" s="34">
        <f t="shared" si="105"/>
        <v>0</v>
      </c>
      <c r="AQ179" s="29" t="s">
        <v>13</v>
      </c>
      <c r="AV179" s="34">
        <f t="shared" si="106"/>
        <v>0</v>
      </c>
      <c r="AW179" s="34">
        <f t="shared" si="107"/>
        <v>0</v>
      </c>
      <c r="AX179" s="34">
        <f t="shared" si="108"/>
        <v>0</v>
      </c>
      <c r="AY179" s="35" t="s">
        <v>812</v>
      </c>
      <c r="AZ179" s="35" t="s">
        <v>827</v>
      </c>
      <c r="BA179" s="28" t="s">
        <v>831</v>
      </c>
      <c r="BC179" s="34">
        <f t="shared" si="109"/>
        <v>0</v>
      </c>
      <c r="BD179" s="34">
        <f t="shared" si="110"/>
        <v>0</v>
      </c>
      <c r="BE179" s="34">
        <v>0</v>
      </c>
      <c r="BF179" s="34">
        <f>179</f>
        <v>179</v>
      </c>
      <c r="BH179" s="18">
        <f t="shared" si="111"/>
        <v>0</v>
      </c>
      <c r="BI179" s="18">
        <f t="shared" si="112"/>
        <v>0</v>
      </c>
      <c r="BJ179" s="18">
        <f t="shared" si="113"/>
        <v>0</v>
      </c>
    </row>
    <row r="180" spans="1:62" x14ac:dyDescent="0.2">
      <c r="A180" s="4"/>
      <c r="B180" s="14" t="s">
        <v>338</v>
      </c>
      <c r="C180" s="99" t="s">
        <v>628</v>
      </c>
      <c r="D180" s="100"/>
      <c r="E180" s="100"/>
      <c r="F180" s="4" t="s">
        <v>6</v>
      </c>
      <c r="G180" s="4" t="s">
        <v>6</v>
      </c>
      <c r="H180" s="4" t="s">
        <v>6</v>
      </c>
      <c r="I180" s="37">
        <f>SUM(I181:I197)</f>
        <v>0</v>
      </c>
      <c r="J180" s="37">
        <f>SUM(J181:J197)</f>
        <v>0</v>
      </c>
      <c r="K180" s="37">
        <f>SUM(K181:K197)</f>
        <v>0</v>
      </c>
      <c r="L180" s="28"/>
      <c r="AI180" s="28" t="s">
        <v>792</v>
      </c>
      <c r="AS180" s="37">
        <f>SUM(AJ181:AJ197)</f>
        <v>0</v>
      </c>
      <c r="AT180" s="37">
        <f>SUM(AK181:AK197)</f>
        <v>0</v>
      </c>
      <c r="AU180" s="37">
        <f>SUM(AL181:AL197)</f>
        <v>0</v>
      </c>
    </row>
    <row r="181" spans="1:62" x14ac:dyDescent="0.2">
      <c r="A181" s="5" t="s">
        <v>111</v>
      </c>
      <c r="B181" s="5" t="s">
        <v>339</v>
      </c>
      <c r="C181" s="101" t="s">
        <v>629</v>
      </c>
      <c r="D181" s="102"/>
      <c r="E181" s="102"/>
      <c r="F181" s="5" t="s">
        <v>761</v>
      </c>
      <c r="G181" s="18">
        <v>57.2</v>
      </c>
      <c r="H181" s="18">
        <v>0</v>
      </c>
      <c r="I181" s="18">
        <f t="shared" ref="I181:I197" si="114">G181*AO181</f>
        <v>0</v>
      </c>
      <c r="J181" s="18">
        <f t="shared" ref="J181:J197" si="115">G181*AP181</f>
        <v>0</v>
      </c>
      <c r="K181" s="18">
        <f t="shared" ref="K181:K197" si="116">G181*H181</f>
        <v>0</v>
      </c>
      <c r="L181" s="29" t="s">
        <v>782</v>
      </c>
      <c r="Z181" s="34">
        <f t="shared" ref="Z181:Z197" si="117">IF(AQ181="5",BJ181,0)</f>
        <v>0</v>
      </c>
      <c r="AB181" s="34">
        <f t="shared" ref="AB181:AB197" si="118">IF(AQ181="1",BH181,0)</f>
        <v>0</v>
      </c>
      <c r="AC181" s="34">
        <f t="shared" ref="AC181:AC197" si="119">IF(AQ181="1",BI181,0)</f>
        <v>0</v>
      </c>
      <c r="AD181" s="34">
        <f t="shared" ref="AD181:AD197" si="120">IF(AQ181="7",BH181,0)</f>
        <v>0</v>
      </c>
      <c r="AE181" s="34">
        <f t="shared" ref="AE181:AE197" si="121">IF(AQ181="7",BI181,0)</f>
        <v>0</v>
      </c>
      <c r="AF181" s="34">
        <f t="shared" ref="AF181:AF197" si="122">IF(AQ181="2",BH181,0)</f>
        <v>0</v>
      </c>
      <c r="AG181" s="34">
        <f t="shared" ref="AG181:AG197" si="123">IF(AQ181="2",BI181,0)</f>
        <v>0</v>
      </c>
      <c r="AH181" s="34">
        <f t="shared" ref="AH181:AH197" si="124">IF(AQ181="0",BJ181,0)</f>
        <v>0</v>
      </c>
      <c r="AI181" s="28" t="s">
        <v>792</v>
      </c>
      <c r="AJ181" s="18">
        <f t="shared" ref="AJ181:AJ197" si="125">IF(AN181=0,K181,0)</f>
        <v>0</v>
      </c>
      <c r="AK181" s="18">
        <f t="shared" ref="AK181:AK197" si="126">IF(AN181=15,K181,0)</f>
        <v>0</v>
      </c>
      <c r="AL181" s="18">
        <f t="shared" ref="AL181:AL197" si="127">IF(AN181=21,K181,0)</f>
        <v>0</v>
      </c>
      <c r="AN181" s="34">
        <v>21</v>
      </c>
      <c r="AO181" s="34">
        <f t="shared" ref="AO181:AO197" si="128">H181*0</f>
        <v>0</v>
      </c>
      <c r="AP181" s="34">
        <f t="shared" ref="AP181:AP197" si="129">H181*(1-0)</f>
        <v>0</v>
      </c>
      <c r="AQ181" s="29" t="s">
        <v>13</v>
      </c>
      <c r="AV181" s="34">
        <f t="shared" ref="AV181:AV197" si="130">AW181+AX181</f>
        <v>0</v>
      </c>
      <c r="AW181" s="34">
        <f t="shared" ref="AW181:AW197" si="131">G181*AO181</f>
        <v>0</v>
      </c>
      <c r="AX181" s="34">
        <f t="shared" ref="AX181:AX197" si="132">G181*AP181</f>
        <v>0</v>
      </c>
      <c r="AY181" s="35" t="s">
        <v>813</v>
      </c>
      <c r="AZ181" s="35" t="s">
        <v>827</v>
      </c>
      <c r="BA181" s="28" t="s">
        <v>831</v>
      </c>
      <c r="BC181" s="34">
        <f t="shared" ref="BC181:BC197" si="133">AW181+AX181</f>
        <v>0</v>
      </c>
      <c r="BD181" s="34">
        <f t="shared" ref="BD181:BD197" si="134">H181/(100-BE181)*100</f>
        <v>0</v>
      </c>
      <c r="BE181" s="34">
        <v>0</v>
      </c>
      <c r="BF181" s="34">
        <f>181</f>
        <v>181</v>
      </c>
      <c r="BH181" s="18">
        <f t="shared" ref="BH181:BH197" si="135">G181*AO181</f>
        <v>0</v>
      </c>
      <c r="BI181" s="18">
        <f t="shared" ref="BI181:BI197" si="136">G181*AP181</f>
        <v>0</v>
      </c>
      <c r="BJ181" s="18">
        <f t="shared" ref="BJ181:BJ197" si="137">G181*H181</f>
        <v>0</v>
      </c>
    </row>
    <row r="182" spans="1:62" x14ac:dyDescent="0.2">
      <c r="A182" s="5" t="s">
        <v>112</v>
      </c>
      <c r="B182" s="5" t="s">
        <v>340</v>
      </c>
      <c r="C182" s="101" t="s">
        <v>630</v>
      </c>
      <c r="D182" s="102"/>
      <c r="E182" s="102"/>
      <c r="F182" s="5" t="s">
        <v>761</v>
      </c>
      <c r="G182" s="18">
        <v>18.3</v>
      </c>
      <c r="H182" s="18">
        <v>0</v>
      </c>
      <c r="I182" s="18">
        <f t="shared" si="114"/>
        <v>0</v>
      </c>
      <c r="J182" s="18">
        <f t="shared" si="115"/>
        <v>0</v>
      </c>
      <c r="K182" s="18">
        <f t="shared" si="116"/>
        <v>0</v>
      </c>
      <c r="L182" s="29" t="s">
        <v>782</v>
      </c>
      <c r="Z182" s="34">
        <f t="shared" si="117"/>
        <v>0</v>
      </c>
      <c r="AB182" s="34">
        <f t="shared" si="118"/>
        <v>0</v>
      </c>
      <c r="AC182" s="34">
        <f t="shared" si="119"/>
        <v>0</v>
      </c>
      <c r="AD182" s="34">
        <f t="shared" si="120"/>
        <v>0</v>
      </c>
      <c r="AE182" s="34">
        <f t="shared" si="121"/>
        <v>0</v>
      </c>
      <c r="AF182" s="34">
        <f t="shared" si="122"/>
        <v>0</v>
      </c>
      <c r="AG182" s="34">
        <f t="shared" si="123"/>
        <v>0</v>
      </c>
      <c r="AH182" s="34">
        <f t="shared" si="124"/>
        <v>0</v>
      </c>
      <c r="AI182" s="28" t="s">
        <v>792</v>
      </c>
      <c r="AJ182" s="18">
        <f t="shared" si="125"/>
        <v>0</v>
      </c>
      <c r="AK182" s="18">
        <f t="shared" si="126"/>
        <v>0</v>
      </c>
      <c r="AL182" s="18">
        <f t="shared" si="127"/>
        <v>0</v>
      </c>
      <c r="AN182" s="34">
        <v>21</v>
      </c>
      <c r="AO182" s="34">
        <f t="shared" si="128"/>
        <v>0</v>
      </c>
      <c r="AP182" s="34">
        <f t="shared" si="129"/>
        <v>0</v>
      </c>
      <c r="AQ182" s="29" t="s">
        <v>13</v>
      </c>
      <c r="AV182" s="34">
        <f t="shared" si="130"/>
        <v>0</v>
      </c>
      <c r="AW182" s="34">
        <f t="shared" si="131"/>
        <v>0</v>
      </c>
      <c r="AX182" s="34">
        <f t="shared" si="132"/>
        <v>0</v>
      </c>
      <c r="AY182" s="35" t="s">
        <v>813</v>
      </c>
      <c r="AZ182" s="35" t="s">
        <v>827</v>
      </c>
      <c r="BA182" s="28" t="s">
        <v>831</v>
      </c>
      <c r="BC182" s="34">
        <f t="shared" si="133"/>
        <v>0</v>
      </c>
      <c r="BD182" s="34">
        <f t="shared" si="134"/>
        <v>0</v>
      </c>
      <c r="BE182" s="34">
        <v>0</v>
      </c>
      <c r="BF182" s="34">
        <f>182</f>
        <v>182</v>
      </c>
      <c r="BH182" s="18">
        <f t="shared" si="135"/>
        <v>0</v>
      </c>
      <c r="BI182" s="18">
        <f t="shared" si="136"/>
        <v>0</v>
      </c>
      <c r="BJ182" s="18">
        <f t="shared" si="137"/>
        <v>0</v>
      </c>
    </row>
    <row r="183" spans="1:62" x14ac:dyDescent="0.2">
      <c r="A183" s="5" t="s">
        <v>113</v>
      </c>
      <c r="B183" s="5" t="s">
        <v>341</v>
      </c>
      <c r="C183" s="101" t="s">
        <v>631</v>
      </c>
      <c r="D183" s="102"/>
      <c r="E183" s="102"/>
      <c r="F183" s="5" t="s">
        <v>761</v>
      </c>
      <c r="G183" s="18">
        <v>20.6</v>
      </c>
      <c r="H183" s="18">
        <v>0</v>
      </c>
      <c r="I183" s="18">
        <f t="shared" si="114"/>
        <v>0</v>
      </c>
      <c r="J183" s="18">
        <f t="shared" si="115"/>
        <v>0</v>
      </c>
      <c r="K183" s="18">
        <f t="shared" si="116"/>
        <v>0</v>
      </c>
      <c r="L183" s="29" t="s">
        <v>782</v>
      </c>
      <c r="Z183" s="34">
        <f t="shared" si="117"/>
        <v>0</v>
      </c>
      <c r="AB183" s="34">
        <f t="shared" si="118"/>
        <v>0</v>
      </c>
      <c r="AC183" s="34">
        <f t="shared" si="119"/>
        <v>0</v>
      </c>
      <c r="AD183" s="34">
        <f t="shared" si="120"/>
        <v>0</v>
      </c>
      <c r="AE183" s="34">
        <f t="shared" si="121"/>
        <v>0</v>
      </c>
      <c r="AF183" s="34">
        <f t="shared" si="122"/>
        <v>0</v>
      </c>
      <c r="AG183" s="34">
        <f t="shared" si="123"/>
        <v>0</v>
      </c>
      <c r="AH183" s="34">
        <f t="shared" si="124"/>
        <v>0</v>
      </c>
      <c r="AI183" s="28" t="s">
        <v>792</v>
      </c>
      <c r="AJ183" s="18">
        <f t="shared" si="125"/>
        <v>0</v>
      </c>
      <c r="AK183" s="18">
        <f t="shared" si="126"/>
        <v>0</v>
      </c>
      <c r="AL183" s="18">
        <f t="shared" si="127"/>
        <v>0</v>
      </c>
      <c r="AN183" s="34">
        <v>21</v>
      </c>
      <c r="AO183" s="34">
        <f t="shared" si="128"/>
        <v>0</v>
      </c>
      <c r="AP183" s="34">
        <f t="shared" si="129"/>
        <v>0</v>
      </c>
      <c r="AQ183" s="29" t="s">
        <v>13</v>
      </c>
      <c r="AV183" s="34">
        <f t="shared" si="130"/>
        <v>0</v>
      </c>
      <c r="AW183" s="34">
        <f t="shared" si="131"/>
        <v>0</v>
      </c>
      <c r="AX183" s="34">
        <f t="shared" si="132"/>
        <v>0</v>
      </c>
      <c r="AY183" s="35" t="s">
        <v>813</v>
      </c>
      <c r="AZ183" s="35" t="s">
        <v>827</v>
      </c>
      <c r="BA183" s="28" t="s">
        <v>831</v>
      </c>
      <c r="BC183" s="34">
        <f t="shared" si="133"/>
        <v>0</v>
      </c>
      <c r="BD183" s="34">
        <f t="shared" si="134"/>
        <v>0</v>
      </c>
      <c r="BE183" s="34">
        <v>0</v>
      </c>
      <c r="BF183" s="34">
        <f>183</f>
        <v>183</v>
      </c>
      <c r="BH183" s="18">
        <f t="shared" si="135"/>
        <v>0</v>
      </c>
      <c r="BI183" s="18">
        <f t="shared" si="136"/>
        <v>0</v>
      </c>
      <c r="BJ183" s="18">
        <f t="shared" si="137"/>
        <v>0</v>
      </c>
    </row>
    <row r="184" spans="1:62" x14ac:dyDescent="0.2">
      <c r="A184" s="5" t="s">
        <v>114</v>
      </c>
      <c r="B184" s="5" t="s">
        <v>342</v>
      </c>
      <c r="C184" s="101" t="s">
        <v>632</v>
      </c>
      <c r="D184" s="102"/>
      <c r="E184" s="102"/>
      <c r="F184" s="5" t="s">
        <v>761</v>
      </c>
      <c r="G184" s="18">
        <v>18.3</v>
      </c>
      <c r="H184" s="18">
        <v>0</v>
      </c>
      <c r="I184" s="18">
        <f t="shared" si="114"/>
        <v>0</v>
      </c>
      <c r="J184" s="18">
        <f t="shared" si="115"/>
        <v>0</v>
      </c>
      <c r="K184" s="18">
        <f t="shared" si="116"/>
        <v>0</v>
      </c>
      <c r="L184" s="29" t="s">
        <v>782</v>
      </c>
      <c r="Z184" s="34">
        <f t="shared" si="117"/>
        <v>0</v>
      </c>
      <c r="AB184" s="34">
        <f t="shared" si="118"/>
        <v>0</v>
      </c>
      <c r="AC184" s="34">
        <f t="shared" si="119"/>
        <v>0</v>
      </c>
      <c r="AD184" s="34">
        <f t="shared" si="120"/>
        <v>0</v>
      </c>
      <c r="AE184" s="34">
        <f t="shared" si="121"/>
        <v>0</v>
      </c>
      <c r="AF184" s="34">
        <f t="shared" si="122"/>
        <v>0</v>
      </c>
      <c r="AG184" s="34">
        <f t="shared" si="123"/>
        <v>0</v>
      </c>
      <c r="AH184" s="34">
        <f t="shared" si="124"/>
        <v>0</v>
      </c>
      <c r="AI184" s="28" t="s">
        <v>792</v>
      </c>
      <c r="AJ184" s="18">
        <f t="shared" si="125"/>
        <v>0</v>
      </c>
      <c r="AK184" s="18">
        <f t="shared" si="126"/>
        <v>0</v>
      </c>
      <c r="AL184" s="18">
        <f t="shared" si="127"/>
        <v>0</v>
      </c>
      <c r="AN184" s="34">
        <v>21</v>
      </c>
      <c r="AO184" s="34">
        <f t="shared" si="128"/>
        <v>0</v>
      </c>
      <c r="AP184" s="34">
        <f t="shared" si="129"/>
        <v>0</v>
      </c>
      <c r="AQ184" s="29" t="s">
        <v>13</v>
      </c>
      <c r="AV184" s="34">
        <f t="shared" si="130"/>
        <v>0</v>
      </c>
      <c r="AW184" s="34">
        <f t="shared" si="131"/>
        <v>0</v>
      </c>
      <c r="AX184" s="34">
        <f t="shared" si="132"/>
        <v>0</v>
      </c>
      <c r="AY184" s="35" t="s">
        <v>813</v>
      </c>
      <c r="AZ184" s="35" t="s">
        <v>827</v>
      </c>
      <c r="BA184" s="28" t="s">
        <v>831</v>
      </c>
      <c r="BC184" s="34">
        <f t="shared" si="133"/>
        <v>0</v>
      </c>
      <c r="BD184" s="34">
        <f t="shared" si="134"/>
        <v>0</v>
      </c>
      <c r="BE184" s="34">
        <v>0</v>
      </c>
      <c r="BF184" s="34">
        <f>184</f>
        <v>184</v>
      </c>
      <c r="BH184" s="18">
        <f t="shared" si="135"/>
        <v>0</v>
      </c>
      <c r="BI184" s="18">
        <f t="shared" si="136"/>
        <v>0</v>
      </c>
      <c r="BJ184" s="18">
        <f t="shared" si="137"/>
        <v>0</v>
      </c>
    </row>
    <row r="185" spans="1:62" x14ac:dyDescent="0.2">
      <c r="A185" s="5" t="s">
        <v>115</v>
      </c>
      <c r="B185" s="5" t="s">
        <v>343</v>
      </c>
      <c r="C185" s="101" t="s">
        <v>633</v>
      </c>
      <c r="D185" s="102"/>
      <c r="E185" s="102"/>
      <c r="F185" s="5" t="s">
        <v>761</v>
      </c>
      <c r="G185" s="18">
        <v>57.2</v>
      </c>
      <c r="H185" s="18">
        <v>0</v>
      </c>
      <c r="I185" s="18">
        <f t="shared" si="114"/>
        <v>0</v>
      </c>
      <c r="J185" s="18">
        <f t="shared" si="115"/>
        <v>0</v>
      </c>
      <c r="K185" s="18">
        <f t="shared" si="116"/>
        <v>0</v>
      </c>
      <c r="L185" s="29" t="s">
        <v>782</v>
      </c>
      <c r="Z185" s="34">
        <f t="shared" si="117"/>
        <v>0</v>
      </c>
      <c r="AB185" s="34">
        <f t="shared" si="118"/>
        <v>0</v>
      </c>
      <c r="AC185" s="34">
        <f t="shared" si="119"/>
        <v>0</v>
      </c>
      <c r="AD185" s="34">
        <f t="shared" si="120"/>
        <v>0</v>
      </c>
      <c r="AE185" s="34">
        <f t="shared" si="121"/>
        <v>0</v>
      </c>
      <c r="AF185" s="34">
        <f t="shared" si="122"/>
        <v>0</v>
      </c>
      <c r="AG185" s="34">
        <f t="shared" si="123"/>
        <v>0</v>
      </c>
      <c r="AH185" s="34">
        <f t="shared" si="124"/>
        <v>0</v>
      </c>
      <c r="AI185" s="28" t="s">
        <v>792</v>
      </c>
      <c r="AJ185" s="18">
        <f t="shared" si="125"/>
        <v>0</v>
      </c>
      <c r="AK185" s="18">
        <f t="shared" si="126"/>
        <v>0</v>
      </c>
      <c r="AL185" s="18">
        <f t="shared" si="127"/>
        <v>0</v>
      </c>
      <c r="AN185" s="34">
        <v>21</v>
      </c>
      <c r="AO185" s="34">
        <f t="shared" si="128"/>
        <v>0</v>
      </c>
      <c r="AP185" s="34">
        <f t="shared" si="129"/>
        <v>0</v>
      </c>
      <c r="AQ185" s="29" t="s">
        <v>13</v>
      </c>
      <c r="AV185" s="34">
        <f t="shared" si="130"/>
        <v>0</v>
      </c>
      <c r="AW185" s="34">
        <f t="shared" si="131"/>
        <v>0</v>
      </c>
      <c r="AX185" s="34">
        <f t="shared" si="132"/>
        <v>0</v>
      </c>
      <c r="AY185" s="35" t="s">
        <v>813</v>
      </c>
      <c r="AZ185" s="35" t="s">
        <v>827</v>
      </c>
      <c r="BA185" s="28" t="s">
        <v>831</v>
      </c>
      <c r="BC185" s="34">
        <f t="shared" si="133"/>
        <v>0</v>
      </c>
      <c r="BD185" s="34">
        <f t="shared" si="134"/>
        <v>0</v>
      </c>
      <c r="BE185" s="34">
        <v>0</v>
      </c>
      <c r="BF185" s="34">
        <f>185</f>
        <v>185</v>
      </c>
      <c r="BH185" s="18">
        <f t="shared" si="135"/>
        <v>0</v>
      </c>
      <c r="BI185" s="18">
        <f t="shared" si="136"/>
        <v>0</v>
      </c>
      <c r="BJ185" s="18">
        <f t="shared" si="137"/>
        <v>0</v>
      </c>
    </row>
    <row r="186" spans="1:62" x14ac:dyDescent="0.2">
      <c r="A186" s="5" t="s">
        <v>116</v>
      </c>
      <c r="B186" s="5" t="s">
        <v>344</v>
      </c>
      <c r="C186" s="101" t="s">
        <v>634</v>
      </c>
      <c r="D186" s="102"/>
      <c r="E186" s="102"/>
      <c r="F186" s="5" t="s">
        <v>763</v>
      </c>
      <c r="G186" s="18">
        <v>2</v>
      </c>
      <c r="H186" s="18">
        <v>0</v>
      </c>
      <c r="I186" s="18">
        <f t="shared" si="114"/>
        <v>0</v>
      </c>
      <c r="J186" s="18">
        <f t="shared" si="115"/>
        <v>0</v>
      </c>
      <c r="K186" s="18">
        <f t="shared" si="116"/>
        <v>0</v>
      </c>
      <c r="L186" s="29" t="s">
        <v>782</v>
      </c>
      <c r="Z186" s="34">
        <f t="shared" si="117"/>
        <v>0</v>
      </c>
      <c r="AB186" s="34">
        <f t="shared" si="118"/>
        <v>0</v>
      </c>
      <c r="AC186" s="34">
        <f t="shared" si="119"/>
        <v>0</v>
      </c>
      <c r="AD186" s="34">
        <f t="shared" si="120"/>
        <v>0</v>
      </c>
      <c r="AE186" s="34">
        <f t="shared" si="121"/>
        <v>0</v>
      </c>
      <c r="AF186" s="34">
        <f t="shared" si="122"/>
        <v>0</v>
      </c>
      <c r="AG186" s="34">
        <f t="shared" si="123"/>
        <v>0</v>
      </c>
      <c r="AH186" s="34">
        <f t="shared" si="124"/>
        <v>0</v>
      </c>
      <c r="AI186" s="28" t="s">
        <v>792</v>
      </c>
      <c r="AJ186" s="18">
        <f t="shared" si="125"/>
        <v>0</v>
      </c>
      <c r="AK186" s="18">
        <f t="shared" si="126"/>
        <v>0</v>
      </c>
      <c r="AL186" s="18">
        <f t="shared" si="127"/>
        <v>0</v>
      </c>
      <c r="AN186" s="34">
        <v>21</v>
      </c>
      <c r="AO186" s="34">
        <f t="shared" si="128"/>
        <v>0</v>
      </c>
      <c r="AP186" s="34">
        <f t="shared" si="129"/>
        <v>0</v>
      </c>
      <c r="AQ186" s="29" t="s">
        <v>13</v>
      </c>
      <c r="AV186" s="34">
        <f t="shared" si="130"/>
        <v>0</v>
      </c>
      <c r="AW186" s="34">
        <f t="shared" si="131"/>
        <v>0</v>
      </c>
      <c r="AX186" s="34">
        <f t="shared" si="132"/>
        <v>0</v>
      </c>
      <c r="AY186" s="35" t="s">
        <v>813</v>
      </c>
      <c r="AZ186" s="35" t="s">
        <v>827</v>
      </c>
      <c r="BA186" s="28" t="s">
        <v>831</v>
      </c>
      <c r="BC186" s="34">
        <f t="shared" si="133"/>
        <v>0</v>
      </c>
      <c r="BD186" s="34">
        <f t="shared" si="134"/>
        <v>0</v>
      </c>
      <c r="BE186" s="34">
        <v>0</v>
      </c>
      <c r="BF186" s="34">
        <f>186</f>
        <v>186</v>
      </c>
      <c r="BH186" s="18">
        <f t="shared" si="135"/>
        <v>0</v>
      </c>
      <c r="BI186" s="18">
        <f t="shared" si="136"/>
        <v>0</v>
      </c>
      <c r="BJ186" s="18">
        <f t="shared" si="137"/>
        <v>0</v>
      </c>
    </row>
    <row r="187" spans="1:62" x14ac:dyDescent="0.2">
      <c r="A187" s="5" t="s">
        <v>117</v>
      </c>
      <c r="B187" s="5" t="s">
        <v>345</v>
      </c>
      <c r="C187" s="101" t="s">
        <v>621</v>
      </c>
      <c r="D187" s="102"/>
      <c r="E187" s="102"/>
      <c r="F187" s="5" t="s">
        <v>762</v>
      </c>
      <c r="G187" s="18">
        <v>5</v>
      </c>
      <c r="H187" s="18">
        <v>0</v>
      </c>
      <c r="I187" s="18">
        <f t="shared" si="114"/>
        <v>0</v>
      </c>
      <c r="J187" s="18">
        <f t="shared" si="115"/>
        <v>0</v>
      </c>
      <c r="K187" s="18">
        <f t="shared" si="116"/>
        <v>0</v>
      </c>
      <c r="L187" s="29" t="s">
        <v>782</v>
      </c>
      <c r="Z187" s="34">
        <f t="shared" si="117"/>
        <v>0</v>
      </c>
      <c r="AB187" s="34">
        <f t="shared" si="118"/>
        <v>0</v>
      </c>
      <c r="AC187" s="34">
        <f t="shared" si="119"/>
        <v>0</v>
      </c>
      <c r="AD187" s="34">
        <f t="shared" si="120"/>
        <v>0</v>
      </c>
      <c r="AE187" s="34">
        <f t="shared" si="121"/>
        <v>0</v>
      </c>
      <c r="AF187" s="34">
        <f t="shared" si="122"/>
        <v>0</v>
      </c>
      <c r="AG187" s="34">
        <f t="shared" si="123"/>
        <v>0</v>
      </c>
      <c r="AH187" s="34">
        <f t="shared" si="124"/>
        <v>0</v>
      </c>
      <c r="AI187" s="28" t="s">
        <v>792</v>
      </c>
      <c r="AJ187" s="18">
        <f t="shared" si="125"/>
        <v>0</v>
      </c>
      <c r="AK187" s="18">
        <f t="shared" si="126"/>
        <v>0</v>
      </c>
      <c r="AL187" s="18">
        <f t="shared" si="127"/>
        <v>0</v>
      </c>
      <c r="AN187" s="34">
        <v>21</v>
      </c>
      <c r="AO187" s="34">
        <f t="shared" si="128"/>
        <v>0</v>
      </c>
      <c r="AP187" s="34">
        <f t="shared" si="129"/>
        <v>0</v>
      </c>
      <c r="AQ187" s="29" t="s">
        <v>13</v>
      </c>
      <c r="AV187" s="34">
        <f t="shared" si="130"/>
        <v>0</v>
      </c>
      <c r="AW187" s="34">
        <f t="shared" si="131"/>
        <v>0</v>
      </c>
      <c r="AX187" s="34">
        <f t="shared" si="132"/>
        <v>0</v>
      </c>
      <c r="AY187" s="35" t="s">
        <v>813</v>
      </c>
      <c r="AZ187" s="35" t="s">
        <v>827</v>
      </c>
      <c r="BA187" s="28" t="s">
        <v>831</v>
      </c>
      <c r="BC187" s="34">
        <f t="shared" si="133"/>
        <v>0</v>
      </c>
      <c r="BD187" s="34">
        <f t="shared" si="134"/>
        <v>0</v>
      </c>
      <c r="BE187" s="34">
        <v>0</v>
      </c>
      <c r="BF187" s="34">
        <f>187</f>
        <v>187</v>
      </c>
      <c r="BH187" s="18">
        <f t="shared" si="135"/>
        <v>0</v>
      </c>
      <c r="BI187" s="18">
        <f t="shared" si="136"/>
        <v>0</v>
      </c>
      <c r="BJ187" s="18">
        <f t="shared" si="137"/>
        <v>0</v>
      </c>
    </row>
    <row r="188" spans="1:62" x14ac:dyDescent="0.2">
      <c r="A188" s="5" t="s">
        <v>118</v>
      </c>
      <c r="B188" s="5" t="s">
        <v>346</v>
      </c>
      <c r="C188" s="101" t="s">
        <v>635</v>
      </c>
      <c r="D188" s="102"/>
      <c r="E188" s="102"/>
      <c r="F188" s="5" t="s">
        <v>763</v>
      </c>
      <c r="G188" s="18">
        <v>7</v>
      </c>
      <c r="H188" s="18">
        <v>0</v>
      </c>
      <c r="I188" s="18">
        <f t="shared" si="114"/>
        <v>0</v>
      </c>
      <c r="J188" s="18">
        <f t="shared" si="115"/>
        <v>0</v>
      </c>
      <c r="K188" s="18">
        <f t="shared" si="116"/>
        <v>0</v>
      </c>
      <c r="L188" s="29" t="s">
        <v>782</v>
      </c>
      <c r="Z188" s="34">
        <f t="shared" si="117"/>
        <v>0</v>
      </c>
      <c r="AB188" s="34">
        <f t="shared" si="118"/>
        <v>0</v>
      </c>
      <c r="AC188" s="34">
        <f t="shared" si="119"/>
        <v>0</v>
      </c>
      <c r="AD188" s="34">
        <f t="shared" si="120"/>
        <v>0</v>
      </c>
      <c r="AE188" s="34">
        <f t="shared" si="121"/>
        <v>0</v>
      </c>
      <c r="AF188" s="34">
        <f t="shared" si="122"/>
        <v>0</v>
      </c>
      <c r="AG188" s="34">
        <f t="shared" si="123"/>
        <v>0</v>
      </c>
      <c r="AH188" s="34">
        <f t="shared" si="124"/>
        <v>0</v>
      </c>
      <c r="AI188" s="28" t="s">
        <v>792</v>
      </c>
      <c r="AJ188" s="18">
        <f t="shared" si="125"/>
        <v>0</v>
      </c>
      <c r="AK188" s="18">
        <f t="shared" si="126"/>
        <v>0</v>
      </c>
      <c r="AL188" s="18">
        <f t="shared" si="127"/>
        <v>0</v>
      </c>
      <c r="AN188" s="34">
        <v>21</v>
      </c>
      <c r="AO188" s="34">
        <f t="shared" si="128"/>
        <v>0</v>
      </c>
      <c r="AP188" s="34">
        <f t="shared" si="129"/>
        <v>0</v>
      </c>
      <c r="AQ188" s="29" t="s">
        <v>13</v>
      </c>
      <c r="AV188" s="34">
        <f t="shared" si="130"/>
        <v>0</v>
      </c>
      <c r="AW188" s="34">
        <f t="shared" si="131"/>
        <v>0</v>
      </c>
      <c r="AX188" s="34">
        <f t="shared" si="132"/>
        <v>0</v>
      </c>
      <c r="AY188" s="35" t="s">
        <v>813</v>
      </c>
      <c r="AZ188" s="35" t="s">
        <v>827</v>
      </c>
      <c r="BA188" s="28" t="s">
        <v>831</v>
      </c>
      <c r="BC188" s="34">
        <f t="shared" si="133"/>
        <v>0</v>
      </c>
      <c r="BD188" s="34">
        <f t="shared" si="134"/>
        <v>0</v>
      </c>
      <c r="BE188" s="34">
        <v>0</v>
      </c>
      <c r="BF188" s="34">
        <f>188</f>
        <v>188</v>
      </c>
      <c r="BH188" s="18">
        <f t="shared" si="135"/>
        <v>0</v>
      </c>
      <c r="BI188" s="18">
        <f t="shared" si="136"/>
        <v>0</v>
      </c>
      <c r="BJ188" s="18">
        <f t="shared" si="137"/>
        <v>0</v>
      </c>
    </row>
    <row r="189" spans="1:62" x14ac:dyDescent="0.2">
      <c r="A189" s="5" t="s">
        <v>119</v>
      </c>
      <c r="B189" s="5" t="s">
        <v>347</v>
      </c>
      <c r="C189" s="101" t="s">
        <v>636</v>
      </c>
      <c r="D189" s="102"/>
      <c r="E189" s="102"/>
      <c r="F189" s="5" t="s">
        <v>763</v>
      </c>
      <c r="G189" s="18">
        <v>1</v>
      </c>
      <c r="H189" s="18">
        <v>0</v>
      </c>
      <c r="I189" s="18">
        <f t="shared" si="114"/>
        <v>0</v>
      </c>
      <c r="J189" s="18">
        <f t="shared" si="115"/>
        <v>0</v>
      </c>
      <c r="K189" s="18">
        <f t="shared" si="116"/>
        <v>0</v>
      </c>
      <c r="L189" s="29" t="s">
        <v>782</v>
      </c>
      <c r="Z189" s="34">
        <f t="shared" si="117"/>
        <v>0</v>
      </c>
      <c r="AB189" s="34">
        <f t="shared" si="118"/>
        <v>0</v>
      </c>
      <c r="AC189" s="34">
        <f t="shared" si="119"/>
        <v>0</v>
      </c>
      <c r="AD189" s="34">
        <f t="shared" si="120"/>
        <v>0</v>
      </c>
      <c r="AE189" s="34">
        <f t="shared" si="121"/>
        <v>0</v>
      </c>
      <c r="AF189" s="34">
        <f t="shared" si="122"/>
        <v>0</v>
      </c>
      <c r="AG189" s="34">
        <f t="shared" si="123"/>
        <v>0</v>
      </c>
      <c r="AH189" s="34">
        <f t="shared" si="124"/>
        <v>0</v>
      </c>
      <c r="AI189" s="28" t="s">
        <v>792</v>
      </c>
      <c r="AJ189" s="18">
        <f t="shared" si="125"/>
        <v>0</v>
      </c>
      <c r="AK189" s="18">
        <f t="shared" si="126"/>
        <v>0</v>
      </c>
      <c r="AL189" s="18">
        <f t="shared" si="127"/>
        <v>0</v>
      </c>
      <c r="AN189" s="34">
        <v>21</v>
      </c>
      <c r="AO189" s="34">
        <f t="shared" si="128"/>
        <v>0</v>
      </c>
      <c r="AP189" s="34">
        <f t="shared" si="129"/>
        <v>0</v>
      </c>
      <c r="AQ189" s="29" t="s">
        <v>13</v>
      </c>
      <c r="AV189" s="34">
        <f t="shared" si="130"/>
        <v>0</v>
      </c>
      <c r="AW189" s="34">
        <f t="shared" si="131"/>
        <v>0</v>
      </c>
      <c r="AX189" s="34">
        <f t="shared" si="132"/>
        <v>0</v>
      </c>
      <c r="AY189" s="35" t="s">
        <v>813</v>
      </c>
      <c r="AZ189" s="35" t="s">
        <v>827</v>
      </c>
      <c r="BA189" s="28" t="s">
        <v>831</v>
      </c>
      <c r="BC189" s="34">
        <f t="shared" si="133"/>
        <v>0</v>
      </c>
      <c r="BD189" s="34">
        <f t="shared" si="134"/>
        <v>0</v>
      </c>
      <c r="BE189" s="34">
        <v>0</v>
      </c>
      <c r="BF189" s="34">
        <f>189</f>
        <v>189</v>
      </c>
      <c r="BH189" s="18">
        <f t="shared" si="135"/>
        <v>0</v>
      </c>
      <c r="BI189" s="18">
        <f t="shared" si="136"/>
        <v>0</v>
      </c>
      <c r="BJ189" s="18">
        <f t="shared" si="137"/>
        <v>0</v>
      </c>
    </row>
    <row r="190" spans="1:62" x14ac:dyDescent="0.2">
      <c r="A190" s="5" t="s">
        <v>120</v>
      </c>
      <c r="B190" s="5" t="s">
        <v>348</v>
      </c>
      <c r="C190" s="101" t="s">
        <v>637</v>
      </c>
      <c r="D190" s="102"/>
      <c r="E190" s="102"/>
      <c r="F190" s="5" t="s">
        <v>761</v>
      </c>
      <c r="G190" s="18">
        <v>57.2</v>
      </c>
      <c r="H190" s="18">
        <v>0</v>
      </c>
      <c r="I190" s="18">
        <f t="shared" si="114"/>
        <v>0</v>
      </c>
      <c r="J190" s="18">
        <f t="shared" si="115"/>
        <v>0</v>
      </c>
      <c r="K190" s="18">
        <f t="shared" si="116"/>
        <v>0</v>
      </c>
      <c r="L190" s="29" t="s">
        <v>782</v>
      </c>
      <c r="Z190" s="34">
        <f t="shared" si="117"/>
        <v>0</v>
      </c>
      <c r="AB190" s="34">
        <f t="shared" si="118"/>
        <v>0</v>
      </c>
      <c r="AC190" s="34">
        <f t="shared" si="119"/>
        <v>0</v>
      </c>
      <c r="AD190" s="34">
        <f t="shared" si="120"/>
        <v>0</v>
      </c>
      <c r="AE190" s="34">
        <f t="shared" si="121"/>
        <v>0</v>
      </c>
      <c r="AF190" s="34">
        <f t="shared" si="122"/>
        <v>0</v>
      </c>
      <c r="AG190" s="34">
        <f t="shared" si="123"/>
        <v>0</v>
      </c>
      <c r="AH190" s="34">
        <f t="shared" si="124"/>
        <v>0</v>
      </c>
      <c r="AI190" s="28" t="s">
        <v>792</v>
      </c>
      <c r="AJ190" s="18">
        <f t="shared" si="125"/>
        <v>0</v>
      </c>
      <c r="AK190" s="18">
        <f t="shared" si="126"/>
        <v>0</v>
      </c>
      <c r="AL190" s="18">
        <f t="shared" si="127"/>
        <v>0</v>
      </c>
      <c r="AN190" s="34">
        <v>21</v>
      </c>
      <c r="AO190" s="34">
        <f t="shared" si="128"/>
        <v>0</v>
      </c>
      <c r="AP190" s="34">
        <f t="shared" si="129"/>
        <v>0</v>
      </c>
      <c r="AQ190" s="29" t="s">
        <v>13</v>
      </c>
      <c r="AV190" s="34">
        <f t="shared" si="130"/>
        <v>0</v>
      </c>
      <c r="AW190" s="34">
        <f t="shared" si="131"/>
        <v>0</v>
      </c>
      <c r="AX190" s="34">
        <f t="shared" si="132"/>
        <v>0</v>
      </c>
      <c r="AY190" s="35" t="s">
        <v>813</v>
      </c>
      <c r="AZ190" s="35" t="s">
        <v>827</v>
      </c>
      <c r="BA190" s="28" t="s">
        <v>831</v>
      </c>
      <c r="BC190" s="34">
        <f t="shared" si="133"/>
        <v>0</v>
      </c>
      <c r="BD190" s="34">
        <f t="shared" si="134"/>
        <v>0</v>
      </c>
      <c r="BE190" s="34">
        <v>0</v>
      </c>
      <c r="BF190" s="34">
        <f>190</f>
        <v>190</v>
      </c>
      <c r="BH190" s="18">
        <f t="shared" si="135"/>
        <v>0</v>
      </c>
      <c r="BI190" s="18">
        <f t="shared" si="136"/>
        <v>0</v>
      </c>
      <c r="BJ190" s="18">
        <f t="shared" si="137"/>
        <v>0</v>
      </c>
    </row>
    <row r="191" spans="1:62" x14ac:dyDescent="0.2">
      <c r="A191" s="5" t="s">
        <v>121</v>
      </c>
      <c r="B191" s="5" t="s">
        <v>349</v>
      </c>
      <c r="C191" s="101" t="s">
        <v>638</v>
      </c>
      <c r="D191" s="102"/>
      <c r="E191" s="102"/>
      <c r="F191" s="5" t="s">
        <v>763</v>
      </c>
      <c r="G191" s="18">
        <v>6</v>
      </c>
      <c r="H191" s="18">
        <v>0</v>
      </c>
      <c r="I191" s="18">
        <f t="shared" si="114"/>
        <v>0</v>
      </c>
      <c r="J191" s="18">
        <f t="shared" si="115"/>
        <v>0</v>
      </c>
      <c r="K191" s="18">
        <f t="shared" si="116"/>
        <v>0</v>
      </c>
      <c r="L191" s="29" t="s">
        <v>782</v>
      </c>
      <c r="Z191" s="34">
        <f t="shared" si="117"/>
        <v>0</v>
      </c>
      <c r="AB191" s="34">
        <f t="shared" si="118"/>
        <v>0</v>
      </c>
      <c r="AC191" s="34">
        <f t="shared" si="119"/>
        <v>0</v>
      </c>
      <c r="AD191" s="34">
        <f t="shared" si="120"/>
        <v>0</v>
      </c>
      <c r="AE191" s="34">
        <f t="shared" si="121"/>
        <v>0</v>
      </c>
      <c r="AF191" s="34">
        <f t="shared" si="122"/>
        <v>0</v>
      </c>
      <c r="AG191" s="34">
        <f t="shared" si="123"/>
        <v>0</v>
      </c>
      <c r="AH191" s="34">
        <f t="shared" si="124"/>
        <v>0</v>
      </c>
      <c r="AI191" s="28" t="s">
        <v>792</v>
      </c>
      <c r="AJ191" s="18">
        <f t="shared" si="125"/>
        <v>0</v>
      </c>
      <c r="AK191" s="18">
        <f t="shared" si="126"/>
        <v>0</v>
      </c>
      <c r="AL191" s="18">
        <f t="shared" si="127"/>
        <v>0</v>
      </c>
      <c r="AN191" s="34">
        <v>21</v>
      </c>
      <c r="AO191" s="34">
        <f t="shared" si="128"/>
        <v>0</v>
      </c>
      <c r="AP191" s="34">
        <f t="shared" si="129"/>
        <v>0</v>
      </c>
      <c r="AQ191" s="29" t="s">
        <v>13</v>
      </c>
      <c r="AV191" s="34">
        <f t="shared" si="130"/>
        <v>0</v>
      </c>
      <c r="AW191" s="34">
        <f t="shared" si="131"/>
        <v>0</v>
      </c>
      <c r="AX191" s="34">
        <f t="shared" si="132"/>
        <v>0</v>
      </c>
      <c r="AY191" s="35" t="s">
        <v>813</v>
      </c>
      <c r="AZ191" s="35" t="s">
        <v>827</v>
      </c>
      <c r="BA191" s="28" t="s">
        <v>831</v>
      </c>
      <c r="BC191" s="34">
        <f t="shared" si="133"/>
        <v>0</v>
      </c>
      <c r="BD191" s="34">
        <f t="shared" si="134"/>
        <v>0</v>
      </c>
      <c r="BE191" s="34">
        <v>0</v>
      </c>
      <c r="BF191" s="34">
        <f>191</f>
        <v>191</v>
      </c>
      <c r="BH191" s="18">
        <f t="shared" si="135"/>
        <v>0</v>
      </c>
      <c r="BI191" s="18">
        <f t="shared" si="136"/>
        <v>0</v>
      </c>
      <c r="BJ191" s="18">
        <f t="shared" si="137"/>
        <v>0</v>
      </c>
    </row>
    <row r="192" spans="1:62" x14ac:dyDescent="0.2">
      <c r="A192" s="5" t="s">
        <v>122</v>
      </c>
      <c r="B192" s="5" t="s">
        <v>350</v>
      </c>
      <c r="C192" s="101" t="s">
        <v>639</v>
      </c>
      <c r="D192" s="102"/>
      <c r="E192" s="102"/>
      <c r="F192" s="5" t="s">
        <v>761</v>
      </c>
      <c r="G192" s="18">
        <v>57.2</v>
      </c>
      <c r="H192" s="18">
        <v>0</v>
      </c>
      <c r="I192" s="18">
        <f t="shared" si="114"/>
        <v>0</v>
      </c>
      <c r="J192" s="18">
        <f t="shared" si="115"/>
        <v>0</v>
      </c>
      <c r="K192" s="18">
        <f t="shared" si="116"/>
        <v>0</v>
      </c>
      <c r="L192" s="29" t="s">
        <v>782</v>
      </c>
      <c r="Z192" s="34">
        <f t="shared" si="117"/>
        <v>0</v>
      </c>
      <c r="AB192" s="34">
        <f t="shared" si="118"/>
        <v>0</v>
      </c>
      <c r="AC192" s="34">
        <f t="shared" si="119"/>
        <v>0</v>
      </c>
      <c r="AD192" s="34">
        <f t="shared" si="120"/>
        <v>0</v>
      </c>
      <c r="AE192" s="34">
        <f t="shared" si="121"/>
        <v>0</v>
      </c>
      <c r="AF192" s="34">
        <f t="shared" si="122"/>
        <v>0</v>
      </c>
      <c r="AG192" s="34">
        <f t="shared" si="123"/>
        <v>0</v>
      </c>
      <c r="AH192" s="34">
        <f t="shared" si="124"/>
        <v>0</v>
      </c>
      <c r="AI192" s="28" t="s">
        <v>792</v>
      </c>
      <c r="AJ192" s="18">
        <f t="shared" si="125"/>
        <v>0</v>
      </c>
      <c r="AK192" s="18">
        <f t="shared" si="126"/>
        <v>0</v>
      </c>
      <c r="AL192" s="18">
        <f t="shared" si="127"/>
        <v>0</v>
      </c>
      <c r="AN192" s="34">
        <v>21</v>
      </c>
      <c r="AO192" s="34">
        <f t="shared" si="128"/>
        <v>0</v>
      </c>
      <c r="AP192" s="34">
        <f t="shared" si="129"/>
        <v>0</v>
      </c>
      <c r="AQ192" s="29" t="s">
        <v>13</v>
      </c>
      <c r="AV192" s="34">
        <f t="shared" si="130"/>
        <v>0</v>
      </c>
      <c r="AW192" s="34">
        <f t="shared" si="131"/>
        <v>0</v>
      </c>
      <c r="AX192" s="34">
        <f t="shared" si="132"/>
        <v>0</v>
      </c>
      <c r="AY192" s="35" t="s">
        <v>813</v>
      </c>
      <c r="AZ192" s="35" t="s">
        <v>827</v>
      </c>
      <c r="BA192" s="28" t="s">
        <v>831</v>
      </c>
      <c r="BC192" s="34">
        <f t="shared" si="133"/>
        <v>0</v>
      </c>
      <c r="BD192" s="34">
        <f t="shared" si="134"/>
        <v>0</v>
      </c>
      <c r="BE192" s="34">
        <v>0</v>
      </c>
      <c r="BF192" s="34">
        <f>192</f>
        <v>192</v>
      </c>
      <c r="BH192" s="18">
        <f t="shared" si="135"/>
        <v>0</v>
      </c>
      <c r="BI192" s="18">
        <f t="shared" si="136"/>
        <v>0</v>
      </c>
      <c r="BJ192" s="18">
        <f t="shared" si="137"/>
        <v>0</v>
      </c>
    </row>
    <row r="193" spans="1:62" x14ac:dyDescent="0.2">
      <c r="A193" s="5" t="s">
        <v>123</v>
      </c>
      <c r="B193" s="5" t="s">
        <v>351</v>
      </c>
      <c r="C193" s="101" t="s">
        <v>640</v>
      </c>
      <c r="D193" s="102"/>
      <c r="E193" s="102"/>
      <c r="F193" s="5" t="s">
        <v>763</v>
      </c>
      <c r="G193" s="18">
        <v>1</v>
      </c>
      <c r="H193" s="18">
        <v>0</v>
      </c>
      <c r="I193" s="18">
        <f t="shared" si="114"/>
        <v>0</v>
      </c>
      <c r="J193" s="18">
        <f t="shared" si="115"/>
        <v>0</v>
      </c>
      <c r="K193" s="18">
        <f t="shared" si="116"/>
        <v>0</v>
      </c>
      <c r="L193" s="29" t="s">
        <v>782</v>
      </c>
      <c r="Z193" s="34">
        <f t="shared" si="117"/>
        <v>0</v>
      </c>
      <c r="AB193" s="34">
        <f t="shared" si="118"/>
        <v>0</v>
      </c>
      <c r="AC193" s="34">
        <f t="shared" si="119"/>
        <v>0</v>
      </c>
      <c r="AD193" s="34">
        <f t="shared" si="120"/>
        <v>0</v>
      </c>
      <c r="AE193" s="34">
        <f t="shared" si="121"/>
        <v>0</v>
      </c>
      <c r="AF193" s="34">
        <f t="shared" si="122"/>
        <v>0</v>
      </c>
      <c r="AG193" s="34">
        <f t="shared" si="123"/>
        <v>0</v>
      </c>
      <c r="AH193" s="34">
        <f t="shared" si="124"/>
        <v>0</v>
      </c>
      <c r="AI193" s="28" t="s">
        <v>792</v>
      </c>
      <c r="AJ193" s="18">
        <f t="shared" si="125"/>
        <v>0</v>
      </c>
      <c r="AK193" s="18">
        <f t="shared" si="126"/>
        <v>0</v>
      </c>
      <c r="AL193" s="18">
        <f t="shared" si="127"/>
        <v>0</v>
      </c>
      <c r="AN193" s="34">
        <v>21</v>
      </c>
      <c r="AO193" s="34">
        <f t="shared" si="128"/>
        <v>0</v>
      </c>
      <c r="AP193" s="34">
        <f t="shared" si="129"/>
        <v>0</v>
      </c>
      <c r="AQ193" s="29" t="s">
        <v>13</v>
      </c>
      <c r="AV193" s="34">
        <f t="shared" si="130"/>
        <v>0</v>
      </c>
      <c r="AW193" s="34">
        <f t="shared" si="131"/>
        <v>0</v>
      </c>
      <c r="AX193" s="34">
        <f t="shared" si="132"/>
        <v>0</v>
      </c>
      <c r="AY193" s="35" t="s">
        <v>813</v>
      </c>
      <c r="AZ193" s="35" t="s">
        <v>827</v>
      </c>
      <c r="BA193" s="28" t="s">
        <v>831</v>
      </c>
      <c r="BC193" s="34">
        <f t="shared" si="133"/>
        <v>0</v>
      </c>
      <c r="BD193" s="34">
        <f t="shared" si="134"/>
        <v>0</v>
      </c>
      <c r="BE193" s="34">
        <v>0</v>
      </c>
      <c r="BF193" s="34">
        <f>193</f>
        <v>193</v>
      </c>
      <c r="BH193" s="18">
        <f t="shared" si="135"/>
        <v>0</v>
      </c>
      <c r="BI193" s="18">
        <f t="shared" si="136"/>
        <v>0</v>
      </c>
      <c r="BJ193" s="18">
        <f t="shared" si="137"/>
        <v>0</v>
      </c>
    </row>
    <row r="194" spans="1:62" x14ac:dyDescent="0.2">
      <c r="A194" s="5" t="s">
        <v>124</v>
      </c>
      <c r="B194" s="5" t="s">
        <v>352</v>
      </c>
      <c r="C194" s="101" t="s">
        <v>626</v>
      </c>
      <c r="D194" s="102"/>
      <c r="E194" s="102"/>
      <c r="F194" s="5" t="s">
        <v>762</v>
      </c>
      <c r="G194" s="18">
        <v>10</v>
      </c>
      <c r="H194" s="18">
        <v>0</v>
      </c>
      <c r="I194" s="18">
        <f t="shared" si="114"/>
        <v>0</v>
      </c>
      <c r="J194" s="18">
        <f t="shared" si="115"/>
        <v>0</v>
      </c>
      <c r="K194" s="18">
        <f t="shared" si="116"/>
        <v>0</v>
      </c>
      <c r="L194" s="29" t="s">
        <v>782</v>
      </c>
      <c r="Z194" s="34">
        <f t="shared" si="117"/>
        <v>0</v>
      </c>
      <c r="AB194" s="34">
        <f t="shared" si="118"/>
        <v>0</v>
      </c>
      <c r="AC194" s="34">
        <f t="shared" si="119"/>
        <v>0</v>
      </c>
      <c r="AD194" s="34">
        <f t="shared" si="120"/>
        <v>0</v>
      </c>
      <c r="AE194" s="34">
        <f t="shared" si="121"/>
        <v>0</v>
      </c>
      <c r="AF194" s="34">
        <f t="shared" si="122"/>
        <v>0</v>
      </c>
      <c r="AG194" s="34">
        <f t="shared" si="123"/>
        <v>0</v>
      </c>
      <c r="AH194" s="34">
        <f t="shared" si="124"/>
        <v>0</v>
      </c>
      <c r="AI194" s="28" t="s">
        <v>792</v>
      </c>
      <c r="AJ194" s="18">
        <f t="shared" si="125"/>
        <v>0</v>
      </c>
      <c r="AK194" s="18">
        <f t="shared" si="126"/>
        <v>0</v>
      </c>
      <c r="AL194" s="18">
        <f t="shared" si="127"/>
        <v>0</v>
      </c>
      <c r="AN194" s="34">
        <v>21</v>
      </c>
      <c r="AO194" s="34">
        <f t="shared" si="128"/>
        <v>0</v>
      </c>
      <c r="AP194" s="34">
        <f t="shared" si="129"/>
        <v>0</v>
      </c>
      <c r="AQ194" s="29" t="s">
        <v>13</v>
      </c>
      <c r="AV194" s="34">
        <f t="shared" si="130"/>
        <v>0</v>
      </c>
      <c r="AW194" s="34">
        <f t="shared" si="131"/>
        <v>0</v>
      </c>
      <c r="AX194" s="34">
        <f t="shared" si="132"/>
        <v>0</v>
      </c>
      <c r="AY194" s="35" t="s">
        <v>813</v>
      </c>
      <c r="AZ194" s="35" t="s">
        <v>827</v>
      </c>
      <c r="BA194" s="28" t="s">
        <v>831</v>
      </c>
      <c r="BC194" s="34">
        <f t="shared" si="133"/>
        <v>0</v>
      </c>
      <c r="BD194" s="34">
        <f t="shared" si="134"/>
        <v>0</v>
      </c>
      <c r="BE194" s="34">
        <v>0</v>
      </c>
      <c r="BF194" s="34">
        <f>194</f>
        <v>194</v>
      </c>
      <c r="BH194" s="18">
        <f t="shared" si="135"/>
        <v>0</v>
      </c>
      <c r="BI194" s="18">
        <f t="shared" si="136"/>
        <v>0</v>
      </c>
      <c r="BJ194" s="18">
        <f t="shared" si="137"/>
        <v>0</v>
      </c>
    </row>
    <row r="195" spans="1:62" x14ac:dyDescent="0.2">
      <c r="A195" s="5" t="s">
        <v>125</v>
      </c>
      <c r="B195" s="5" t="s">
        <v>353</v>
      </c>
      <c r="C195" s="101" t="s">
        <v>641</v>
      </c>
      <c r="D195" s="102"/>
      <c r="E195" s="102"/>
      <c r="F195" s="5" t="s">
        <v>763</v>
      </c>
      <c r="G195" s="18">
        <v>6</v>
      </c>
      <c r="H195" s="18">
        <v>0</v>
      </c>
      <c r="I195" s="18">
        <f t="shared" si="114"/>
        <v>0</v>
      </c>
      <c r="J195" s="18">
        <f t="shared" si="115"/>
        <v>0</v>
      </c>
      <c r="K195" s="18">
        <f t="shared" si="116"/>
        <v>0</v>
      </c>
      <c r="L195" s="29" t="s">
        <v>782</v>
      </c>
      <c r="Z195" s="34">
        <f t="shared" si="117"/>
        <v>0</v>
      </c>
      <c r="AB195" s="34">
        <f t="shared" si="118"/>
        <v>0</v>
      </c>
      <c r="AC195" s="34">
        <f t="shared" si="119"/>
        <v>0</v>
      </c>
      <c r="AD195" s="34">
        <f t="shared" si="120"/>
        <v>0</v>
      </c>
      <c r="AE195" s="34">
        <f t="shared" si="121"/>
        <v>0</v>
      </c>
      <c r="AF195" s="34">
        <f t="shared" si="122"/>
        <v>0</v>
      </c>
      <c r="AG195" s="34">
        <f t="shared" si="123"/>
        <v>0</v>
      </c>
      <c r="AH195" s="34">
        <f t="shared" si="124"/>
        <v>0</v>
      </c>
      <c r="AI195" s="28" t="s">
        <v>792</v>
      </c>
      <c r="AJ195" s="18">
        <f t="shared" si="125"/>
        <v>0</v>
      </c>
      <c r="AK195" s="18">
        <f t="shared" si="126"/>
        <v>0</v>
      </c>
      <c r="AL195" s="18">
        <f t="shared" si="127"/>
        <v>0</v>
      </c>
      <c r="AN195" s="34">
        <v>21</v>
      </c>
      <c r="AO195" s="34">
        <f t="shared" si="128"/>
        <v>0</v>
      </c>
      <c r="AP195" s="34">
        <f t="shared" si="129"/>
        <v>0</v>
      </c>
      <c r="AQ195" s="29" t="s">
        <v>13</v>
      </c>
      <c r="AV195" s="34">
        <f t="shared" si="130"/>
        <v>0</v>
      </c>
      <c r="AW195" s="34">
        <f t="shared" si="131"/>
        <v>0</v>
      </c>
      <c r="AX195" s="34">
        <f t="shared" si="132"/>
        <v>0</v>
      </c>
      <c r="AY195" s="35" t="s">
        <v>813</v>
      </c>
      <c r="AZ195" s="35" t="s">
        <v>827</v>
      </c>
      <c r="BA195" s="28" t="s">
        <v>831</v>
      </c>
      <c r="BC195" s="34">
        <f t="shared" si="133"/>
        <v>0</v>
      </c>
      <c r="BD195" s="34">
        <f t="shared" si="134"/>
        <v>0</v>
      </c>
      <c r="BE195" s="34">
        <v>0</v>
      </c>
      <c r="BF195" s="34">
        <f>195</f>
        <v>195</v>
      </c>
      <c r="BH195" s="18">
        <f t="shared" si="135"/>
        <v>0</v>
      </c>
      <c r="BI195" s="18">
        <f t="shared" si="136"/>
        <v>0</v>
      </c>
      <c r="BJ195" s="18">
        <f t="shared" si="137"/>
        <v>0</v>
      </c>
    </row>
    <row r="196" spans="1:62" x14ac:dyDescent="0.2">
      <c r="A196" s="5" t="s">
        <v>126</v>
      </c>
      <c r="B196" s="5" t="s">
        <v>354</v>
      </c>
      <c r="C196" s="101" t="s">
        <v>642</v>
      </c>
      <c r="D196" s="102"/>
      <c r="E196" s="102"/>
      <c r="F196" s="5" t="s">
        <v>763</v>
      </c>
      <c r="G196" s="18">
        <v>1</v>
      </c>
      <c r="H196" s="18">
        <v>0</v>
      </c>
      <c r="I196" s="18">
        <f t="shared" si="114"/>
        <v>0</v>
      </c>
      <c r="J196" s="18">
        <f t="shared" si="115"/>
        <v>0</v>
      </c>
      <c r="K196" s="18">
        <f t="shared" si="116"/>
        <v>0</v>
      </c>
      <c r="L196" s="29" t="s">
        <v>782</v>
      </c>
      <c r="Z196" s="34">
        <f t="shared" si="117"/>
        <v>0</v>
      </c>
      <c r="AB196" s="34">
        <f t="shared" si="118"/>
        <v>0</v>
      </c>
      <c r="AC196" s="34">
        <f t="shared" si="119"/>
        <v>0</v>
      </c>
      <c r="AD196" s="34">
        <f t="shared" si="120"/>
        <v>0</v>
      </c>
      <c r="AE196" s="34">
        <f t="shared" si="121"/>
        <v>0</v>
      </c>
      <c r="AF196" s="34">
        <f t="shared" si="122"/>
        <v>0</v>
      </c>
      <c r="AG196" s="34">
        <f t="shared" si="123"/>
        <v>0</v>
      </c>
      <c r="AH196" s="34">
        <f t="shared" si="124"/>
        <v>0</v>
      </c>
      <c r="AI196" s="28" t="s">
        <v>792</v>
      </c>
      <c r="AJ196" s="18">
        <f t="shared" si="125"/>
        <v>0</v>
      </c>
      <c r="AK196" s="18">
        <f t="shared" si="126"/>
        <v>0</v>
      </c>
      <c r="AL196" s="18">
        <f t="shared" si="127"/>
        <v>0</v>
      </c>
      <c r="AN196" s="34">
        <v>21</v>
      </c>
      <c r="AO196" s="34">
        <f t="shared" si="128"/>
        <v>0</v>
      </c>
      <c r="AP196" s="34">
        <f t="shared" si="129"/>
        <v>0</v>
      </c>
      <c r="AQ196" s="29" t="s">
        <v>13</v>
      </c>
      <c r="AV196" s="34">
        <f t="shared" si="130"/>
        <v>0</v>
      </c>
      <c r="AW196" s="34">
        <f t="shared" si="131"/>
        <v>0</v>
      </c>
      <c r="AX196" s="34">
        <f t="shared" si="132"/>
        <v>0</v>
      </c>
      <c r="AY196" s="35" t="s">
        <v>813</v>
      </c>
      <c r="AZ196" s="35" t="s">
        <v>827</v>
      </c>
      <c r="BA196" s="28" t="s">
        <v>831</v>
      </c>
      <c r="BC196" s="34">
        <f t="shared" si="133"/>
        <v>0</v>
      </c>
      <c r="BD196" s="34">
        <f t="shared" si="134"/>
        <v>0</v>
      </c>
      <c r="BE196" s="34">
        <v>0</v>
      </c>
      <c r="BF196" s="34">
        <f>196</f>
        <v>196</v>
      </c>
      <c r="BH196" s="18">
        <f t="shared" si="135"/>
        <v>0</v>
      </c>
      <c r="BI196" s="18">
        <f t="shared" si="136"/>
        <v>0</v>
      </c>
      <c r="BJ196" s="18">
        <f t="shared" si="137"/>
        <v>0</v>
      </c>
    </row>
    <row r="197" spans="1:62" x14ac:dyDescent="0.2">
      <c r="A197" s="5" t="s">
        <v>127</v>
      </c>
      <c r="B197" s="5" t="s">
        <v>355</v>
      </c>
      <c r="C197" s="101" t="s">
        <v>627</v>
      </c>
      <c r="D197" s="102"/>
      <c r="E197" s="102"/>
      <c r="F197" s="5" t="s">
        <v>763</v>
      </c>
      <c r="G197" s="18">
        <v>1</v>
      </c>
      <c r="H197" s="18">
        <v>0</v>
      </c>
      <c r="I197" s="18">
        <f t="shared" si="114"/>
        <v>0</v>
      </c>
      <c r="J197" s="18">
        <f t="shared" si="115"/>
        <v>0</v>
      </c>
      <c r="K197" s="18">
        <f t="shared" si="116"/>
        <v>0</v>
      </c>
      <c r="L197" s="29" t="s">
        <v>782</v>
      </c>
      <c r="Z197" s="34">
        <f t="shared" si="117"/>
        <v>0</v>
      </c>
      <c r="AB197" s="34">
        <f t="shared" si="118"/>
        <v>0</v>
      </c>
      <c r="AC197" s="34">
        <f t="shared" si="119"/>
        <v>0</v>
      </c>
      <c r="AD197" s="34">
        <f t="shared" si="120"/>
        <v>0</v>
      </c>
      <c r="AE197" s="34">
        <f t="shared" si="121"/>
        <v>0</v>
      </c>
      <c r="AF197" s="34">
        <f t="shared" si="122"/>
        <v>0</v>
      </c>
      <c r="AG197" s="34">
        <f t="shared" si="123"/>
        <v>0</v>
      </c>
      <c r="AH197" s="34">
        <f t="shared" si="124"/>
        <v>0</v>
      </c>
      <c r="AI197" s="28" t="s">
        <v>792</v>
      </c>
      <c r="AJ197" s="18">
        <f t="shared" si="125"/>
        <v>0</v>
      </c>
      <c r="AK197" s="18">
        <f t="shared" si="126"/>
        <v>0</v>
      </c>
      <c r="AL197" s="18">
        <f t="shared" si="127"/>
        <v>0</v>
      </c>
      <c r="AN197" s="34">
        <v>21</v>
      </c>
      <c r="AO197" s="34">
        <f t="shared" si="128"/>
        <v>0</v>
      </c>
      <c r="AP197" s="34">
        <f t="shared" si="129"/>
        <v>0</v>
      </c>
      <c r="AQ197" s="29" t="s">
        <v>13</v>
      </c>
      <c r="AV197" s="34">
        <f t="shared" si="130"/>
        <v>0</v>
      </c>
      <c r="AW197" s="34">
        <f t="shared" si="131"/>
        <v>0</v>
      </c>
      <c r="AX197" s="34">
        <f t="shared" si="132"/>
        <v>0</v>
      </c>
      <c r="AY197" s="35" t="s">
        <v>813</v>
      </c>
      <c r="AZ197" s="35" t="s">
        <v>827</v>
      </c>
      <c r="BA197" s="28" t="s">
        <v>831</v>
      </c>
      <c r="BC197" s="34">
        <f t="shared" si="133"/>
        <v>0</v>
      </c>
      <c r="BD197" s="34">
        <f t="shared" si="134"/>
        <v>0</v>
      </c>
      <c r="BE197" s="34">
        <v>0</v>
      </c>
      <c r="BF197" s="34">
        <f>197</f>
        <v>197</v>
      </c>
      <c r="BH197" s="18">
        <f t="shared" si="135"/>
        <v>0</v>
      </c>
      <c r="BI197" s="18">
        <f t="shared" si="136"/>
        <v>0</v>
      </c>
      <c r="BJ197" s="18">
        <f t="shared" si="137"/>
        <v>0</v>
      </c>
    </row>
    <row r="198" spans="1:62" x14ac:dyDescent="0.2">
      <c r="A198" s="4"/>
      <c r="B198" s="14" t="s">
        <v>356</v>
      </c>
      <c r="C198" s="99" t="s">
        <v>643</v>
      </c>
      <c r="D198" s="100"/>
      <c r="E198" s="100"/>
      <c r="F198" s="4" t="s">
        <v>6</v>
      </c>
      <c r="G198" s="4" t="s">
        <v>6</v>
      </c>
      <c r="H198" s="4" t="s">
        <v>6</v>
      </c>
      <c r="I198" s="37">
        <f>SUM(I199:I212)</f>
        <v>0</v>
      </c>
      <c r="J198" s="37">
        <f>SUM(J199:J212)</f>
        <v>0</v>
      </c>
      <c r="K198" s="37">
        <f>SUM(K199:K212)</f>
        <v>0</v>
      </c>
      <c r="L198" s="28"/>
      <c r="AI198" s="28" t="s">
        <v>792</v>
      </c>
      <c r="AS198" s="37">
        <f>SUM(AJ199:AJ212)</f>
        <v>0</v>
      </c>
      <c r="AT198" s="37">
        <f>SUM(AK199:AK212)</f>
        <v>0</v>
      </c>
      <c r="AU198" s="37">
        <f>SUM(AL199:AL212)</f>
        <v>0</v>
      </c>
    </row>
    <row r="199" spans="1:62" x14ac:dyDescent="0.2">
      <c r="A199" s="5" t="s">
        <v>128</v>
      </c>
      <c r="B199" s="5" t="s">
        <v>357</v>
      </c>
      <c r="C199" s="101" t="s">
        <v>644</v>
      </c>
      <c r="D199" s="102"/>
      <c r="E199" s="102"/>
      <c r="F199" s="5" t="s">
        <v>763</v>
      </c>
      <c r="G199" s="18">
        <v>1</v>
      </c>
      <c r="H199" s="18">
        <v>0</v>
      </c>
      <c r="I199" s="18">
        <f t="shared" ref="I199:I212" si="138">G199*AO199</f>
        <v>0</v>
      </c>
      <c r="J199" s="18">
        <f t="shared" ref="J199:J212" si="139">G199*AP199</f>
        <v>0</v>
      </c>
      <c r="K199" s="18">
        <f t="shared" ref="K199:K212" si="140">G199*H199</f>
        <v>0</v>
      </c>
      <c r="L199" s="29" t="s">
        <v>782</v>
      </c>
      <c r="Z199" s="34">
        <f t="shared" ref="Z199:Z212" si="141">IF(AQ199="5",BJ199,0)</f>
        <v>0</v>
      </c>
      <c r="AB199" s="34">
        <f t="shared" ref="AB199:AB212" si="142">IF(AQ199="1",BH199,0)</f>
        <v>0</v>
      </c>
      <c r="AC199" s="34">
        <f t="shared" ref="AC199:AC212" si="143">IF(AQ199="1",BI199,0)</f>
        <v>0</v>
      </c>
      <c r="AD199" s="34">
        <f t="shared" ref="AD199:AD212" si="144">IF(AQ199="7",BH199,0)</f>
        <v>0</v>
      </c>
      <c r="AE199" s="34">
        <f t="shared" ref="AE199:AE212" si="145">IF(AQ199="7",BI199,0)</f>
        <v>0</v>
      </c>
      <c r="AF199" s="34">
        <f t="shared" ref="AF199:AF212" si="146">IF(AQ199="2",BH199,0)</f>
        <v>0</v>
      </c>
      <c r="AG199" s="34">
        <f t="shared" ref="AG199:AG212" si="147">IF(AQ199="2",BI199,0)</f>
        <v>0</v>
      </c>
      <c r="AH199" s="34">
        <f t="shared" ref="AH199:AH212" si="148">IF(AQ199="0",BJ199,0)</f>
        <v>0</v>
      </c>
      <c r="AI199" s="28" t="s">
        <v>792</v>
      </c>
      <c r="AJ199" s="18">
        <f t="shared" ref="AJ199:AJ212" si="149">IF(AN199=0,K199,0)</f>
        <v>0</v>
      </c>
      <c r="AK199" s="18">
        <f t="shared" ref="AK199:AK212" si="150">IF(AN199=15,K199,0)</f>
        <v>0</v>
      </c>
      <c r="AL199" s="18">
        <f t="shared" ref="AL199:AL212" si="151">IF(AN199=21,K199,0)</f>
        <v>0</v>
      </c>
      <c r="AN199" s="34">
        <v>21</v>
      </c>
      <c r="AO199" s="34">
        <f t="shared" ref="AO199:AO212" si="152">H199*0</f>
        <v>0</v>
      </c>
      <c r="AP199" s="34">
        <f t="shared" ref="AP199:AP212" si="153">H199*(1-0)</f>
        <v>0</v>
      </c>
      <c r="AQ199" s="29" t="s">
        <v>13</v>
      </c>
      <c r="AV199" s="34">
        <f t="shared" ref="AV199:AV212" si="154">AW199+AX199</f>
        <v>0</v>
      </c>
      <c r="AW199" s="34">
        <f t="shared" ref="AW199:AW212" si="155">G199*AO199</f>
        <v>0</v>
      </c>
      <c r="AX199" s="34">
        <f t="shared" ref="AX199:AX212" si="156">G199*AP199</f>
        <v>0</v>
      </c>
      <c r="AY199" s="35" t="s">
        <v>814</v>
      </c>
      <c r="AZ199" s="35" t="s">
        <v>827</v>
      </c>
      <c r="BA199" s="28" t="s">
        <v>831</v>
      </c>
      <c r="BC199" s="34">
        <f t="shared" ref="BC199:BC212" si="157">AW199+AX199</f>
        <v>0</v>
      </c>
      <c r="BD199" s="34">
        <f t="shared" ref="BD199:BD212" si="158">H199/(100-BE199)*100</f>
        <v>0</v>
      </c>
      <c r="BE199" s="34">
        <v>0</v>
      </c>
      <c r="BF199" s="34">
        <f>199</f>
        <v>199</v>
      </c>
      <c r="BH199" s="18">
        <f t="shared" ref="BH199:BH212" si="159">G199*AO199</f>
        <v>0</v>
      </c>
      <c r="BI199" s="18">
        <f t="shared" ref="BI199:BI212" si="160">G199*AP199</f>
        <v>0</v>
      </c>
      <c r="BJ199" s="18">
        <f t="shared" ref="BJ199:BJ212" si="161">G199*H199</f>
        <v>0</v>
      </c>
    </row>
    <row r="200" spans="1:62" x14ac:dyDescent="0.2">
      <c r="A200" s="5" t="s">
        <v>129</v>
      </c>
      <c r="B200" s="5" t="s">
        <v>358</v>
      </c>
      <c r="C200" s="101" t="s">
        <v>645</v>
      </c>
      <c r="D200" s="102"/>
      <c r="E200" s="102"/>
      <c r="F200" s="5" t="s">
        <v>763</v>
      </c>
      <c r="G200" s="18">
        <v>1</v>
      </c>
      <c r="H200" s="18">
        <v>0</v>
      </c>
      <c r="I200" s="18">
        <f t="shared" si="138"/>
        <v>0</v>
      </c>
      <c r="J200" s="18">
        <f t="shared" si="139"/>
        <v>0</v>
      </c>
      <c r="K200" s="18">
        <f t="shared" si="140"/>
        <v>0</v>
      </c>
      <c r="L200" s="29" t="s">
        <v>782</v>
      </c>
      <c r="Z200" s="34">
        <f t="shared" si="141"/>
        <v>0</v>
      </c>
      <c r="AB200" s="34">
        <f t="shared" si="142"/>
        <v>0</v>
      </c>
      <c r="AC200" s="34">
        <f t="shared" si="143"/>
        <v>0</v>
      </c>
      <c r="AD200" s="34">
        <f t="shared" si="144"/>
        <v>0</v>
      </c>
      <c r="AE200" s="34">
        <f t="shared" si="145"/>
        <v>0</v>
      </c>
      <c r="AF200" s="34">
        <f t="shared" si="146"/>
        <v>0</v>
      </c>
      <c r="AG200" s="34">
        <f t="shared" si="147"/>
        <v>0</v>
      </c>
      <c r="AH200" s="34">
        <f t="shared" si="148"/>
        <v>0</v>
      </c>
      <c r="AI200" s="28" t="s">
        <v>792</v>
      </c>
      <c r="AJ200" s="18">
        <f t="shared" si="149"/>
        <v>0</v>
      </c>
      <c r="AK200" s="18">
        <f t="shared" si="150"/>
        <v>0</v>
      </c>
      <c r="AL200" s="18">
        <f t="shared" si="151"/>
        <v>0</v>
      </c>
      <c r="AN200" s="34">
        <v>21</v>
      </c>
      <c r="AO200" s="34">
        <f t="shared" si="152"/>
        <v>0</v>
      </c>
      <c r="AP200" s="34">
        <f t="shared" si="153"/>
        <v>0</v>
      </c>
      <c r="AQ200" s="29" t="s">
        <v>13</v>
      </c>
      <c r="AV200" s="34">
        <f t="shared" si="154"/>
        <v>0</v>
      </c>
      <c r="AW200" s="34">
        <f t="shared" si="155"/>
        <v>0</v>
      </c>
      <c r="AX200" s="34">
        <f t="shared" si="156"/>
        <v>0</v>
      </c>
      <c r="AY200" s="35" t="s">
        <v>814</v>
      </c>
      <c r="AZ200" s="35" t="s">
        <v>827</v>
      </c>
      <c r="BA200" s="28" t="s">
        <v>831</v>
      </c>
      <c r="BC200" s="34">
        <f t="shared" si="157"/>
        <v>0</v>
      </c>
      <c r="BD200" s="34">
        <f t="shared" si="158"/>
        <v>0</v>
      </c>
      <c r="BE200" s="34">
        <v>0</v>
      </c>
      <c r="BF200" s="34">
        <f>200</f>
        <v>200</v>
      </c>
      <c r="BH200" s="18">
        <f t="shared" si="159"/>
        <v>0</v>
      </c>
      <c r="BI200" s="18">
        <f t="shared" si="160"/>
        <v>0</v>
      </c>
      <c r="BJ200" s="18">
        <f t="shared" si="161"/>
        <v>0</v>
      </c>
    </row>
    <row r="201" spans="1:62" x14ac:dyDescent="0.2">
      <c r="A201" s="5" t="s">
        <v>130</v>
      </c>
      <c r="B201" s="5" t="s">
        <v>359</v>
      </c>
      <c r="C201" s="101" t="s">
        <v>646</v>
      </c>
      <c r="D201" s="102"/>
      <c r="E201" s="102"/>
      <c r="F201" s="5" t="s">
        <v>761</v>
      </c>
      <c r="G201" s="18">
        <v>1</v>
      </c>
      <c r="H201" s="18">
        <v>0</v>
      </c>
      <c r="I201" s="18">
        <f t="shared" si="138"/>
        <v>0</v>
      </c>
      <c r="J201" s="18">
        <f t="shared" si="139"/>
        <v>0</v>
      </c>
      <c r="K201" s="18">
        <f t="shared" si="140"/>
        <v>0</v>
      </c>
      <c r="L201" s="29" t="s">
        <v>782</v>
      </c>
      <c r="Z201" s="34">
        <f t="shared" si="141"/>
        <v>0</v>
      </c>
      <c r="AB201" s="34">
        <f t="shared" si="142"/>
        <v>0</v>
      </c>
      <c r="AC201" s="34">
        <f t="shared" si="143"/>
        <v>0</v>
      </c>
      <c r="AD201" s="34">
        <f t="shared" si="144"/>
        <v>0</v>
      </c>
      <c r="AE201" s="34">
        <f t="shared" si="145"/>
        <v>0</v>
      </c>
      <c r="AF201" s="34">
        <f t="shared" si="146"/>
        <v>0</v>
      </c>
      <c r="AG201" s="34">
        <f t="shared" si="147"/>
        <v>0</v>
      </c>
      <c r="AH201" s="34">
        <f t="shared" si="148"/>
        <v>0</v>
      </c>
      <c r="AI201" s="28" t="s">
        <v>792</v>
      </c>
      <c r="AJ201" s="18">
        <f t="shared" si="149"/>
        <v>0</v>
      </c>
      <c r="AK201" s="18">
        <f t="shared" si="150"/>
        <v>0</v>
      </c>
      <c r="AL201" s="18">
        <f t="shared" si="151"/>
        <v>0</v>
      </c>
      <c r="AN201" s="34">
        <v>21</v>
      </c>
      <c r="AO201" s="34">
        <f t="shared" si="152"/>
        <v>0</v>
      </c>
      <c r="AP201" s="34">
        <f t="shared" si="153"/>
        <v>0</v>
      </c>
      <c r="AQ201" s="29" t="s">
        <v>13</v>
      </c>
      <c r="AV201" s="34">
        <f t="shared" si="154"/>
        <v>0</v>
      </c>
      <c r="AW201" s="34">
        <f t="shared" si="155"/>
        <v>0</v>
      </c>
      <c r="AX201" s="34">
        <f t="shared" si="156"/>
        <v>0</v>
      </c>
      <c r="AY201" s="35" t="s">
        <v>814</v>
      </c>
      <c r="AZ201" s="35" t="s">
        <v>827</v>
      </c>
      <c r="BA201" s="28" t="s">
        <v>831</v>
      </c>
      <c r="BC201" s="34">
        <f t="shared" si="157"/>
        <v>0</v>
      </c>
      <c r="BD201" s="34">
        <f t="shared" si="158"/>
        <v>0</v>
      </c>
      <c r="BE201" s="34">
        <v>0</v>
      </c>
      <c r="BF201" s="34">
        <f>201</f>
        <v>201</v>
      </c>
      <c r="BH201" s="18">
        <f t="shared" si="159"/>
        <v>0</v>
      </c>
      <c r="BI201" s="18">
        <f t="shared" si="160"/>
        <v>0</v>
      </c>
      <c r="BJ201" s="18">
        <f t="shared" si="161"/>
        <v>0</v>
      </c>
    </row>
    <row r="202" spans="1:62" x14ac:dyDescent="0.2">
      <c r="A202" s="5" t="s">
        <v>131</v>
      </c>
      <c r="B202" s="5" t="s">
        <v>360</v>
      </c>
      <c r="C202" s="101" t="s">
        <v>647</v>
      </c>
      <c r="D202" s="102"/>
      <c r="E202" s="102"/>
      <c r="F202" s="5" t="s">
        <v>761</v>
      </c>
      <c r="G202" s="18">
        <v>1</v>
      </c>
      <c r="H202" s="18">
        <v>0</v>
      </c>
      <c r="I202" s="18">
        <f t="shared" si="138"/>
        <v>0</v>
      </c>
      <c r="J202" s="18">
        <f t="shared" si="139"/>
        <v>0</v>
      </c>
      <c r="K202" s="18">
        <f t="shared" si="140"/>
        <v>0</v>
      </c>
      <c r="L202" s="29" t="s">
        <v>782</v>
      </c>
      <c r="Z202" s="34">
        <f t="shared" si="141"/>
        <v>0</v>
      </c>
      <c r="AB202" s="34">
        <f t="shared" si="142"/>
        <v>0</v>
      </c>
      <c r="AC202" s="34">
        <f t="shared" si="143"/>
        <v>0</v>
      </c>
      <c r="AD202" s="34">
        <f t="shared" si="144"/>
        <v>0</v>
      </c>
      <c r="AE202" s="34">
        <f t="shared" si="145"/>
        <v>0</v>
      </c>
      <c r="AF202" s="34">
        <f t="shared" si="146"/>
        <v>0</v>
      </c>
      <c r="AG202" s="34">
        <f t="shared" si="147"/>
        <v>0</v>
      </c>
      <c r="AH202" s="34">
        <f t="shared" si="148"/>
        <v>0</v>
      </c>
      <c r="AI202" s="28" t="s">
        <v>792</v>
      </c>
      <c r="AJ202" s="18">
        <f t="shared" si="149"/>
        <v>0</v>
      </c>
      <c r="AK202" s="18">
        <f t="shared" si="150"/>
        <v>0</v>
      </c>
      <c r="AL202" s="18">
        <f t="shared" si="151"/>
        <v>0</v>
      </c>
      <c r="AN202" s="34">
        <v>21</v>
      </c>
      <c r="AO202" s="34">
        <f t="shared" si="152"/>
        <v>0</v>
      </c>
      <c r="AP202" s="34">
        <f t="shared" si="153"/>
        <v>0</v>
      </c>
      <c r="AQ202" s="29" t="s">
        <v>13</v>
      </c>
      <c r="AV202" s="34">
        <f t="shared" si="154"/>
        <v>0</v>
      </c>
      <c r="AW202" s="34">
        <f t="shared" si="155"/>
        <v>0</v>
      </c>
      <c r="AX202" s="34">
        <f t="shared" si="156"/>
        <v>0</v>
      </c>
      <c r="AY202" s="35" t="s">
        <v>814</v>
      </c>
      <c r="AZ202" s="35" t="s">
        <v>827</v>
      </c>
      <c r="BA202" s="28" t="s">
        <v>831</v>
      </c>
      <c r="BC202" s="34">
        <f t="shared" si="157"/>
        <v>0</v>
      </c>
      <c r="BD202" s="34">
        <f t="shared" si="158"/>
        <v>0</v>
      </c>
      <c r="BE202" s="34">
        <v>0</v>
      </c>
      <c r="BF202" s="34">
        <f>202</f>
        <v>202</v>
      </c>
      <c r="BH202" s="18">
        <f t="shared" si="159"/>
        <v>0</v>
      </c>
      <c r="BI202" s="18">
        <f t="shared" si="160"/>
        <v>0</v>
      </c>
      <c r="BJ202" s="18">
        <f t="shared" si="161"/>
        <v>0</v>
      </c>
    </row>
    <row r="203" spans="1:62" x14ac:dyDescent="0.2">
      <c r="A203" s="5" t="s">
        <v>132</v>
      </c>
      <c r="B203" s="5" t="s">
        <v>361</v>
      </c>
      <c r="C203" s="101" t="s">
        <v>648</v>
      </c>
      <c r="D203" s="102"/>
      <c r="E203" s="102"/>
      <c r="F203" s="5" t="s">
        <v>761</v>
      </c>
      <c r="G203" s="18">
        <v>1</v>
      </c>
      <c r="H203" s="18">
        <v>0</v>
      </c>
      <c r="I203" s="18">
        <f t="shared" si="138"/>
        <v>0</v>
      </c>
      <c r="J203" s="18">
        <f t="shared" si="139"/>
        <v>0</v>
      </c>
      <c r="K203" s="18">
        <f t="shared" si="140"/>
        <v>0</v>
      </c>
      <c r="L203" s="29" t="s">
        <v>782</v>
      </c>
      <c r="Z203" s="34">
        <f t="shared" si="141"/>
        <v>0</v>
      </c>
      <c r="AB203" s="34">
        <f t="shared" si="142"/>
        <v>0</v>
      </c>
      <c r="AC203" s="34">
        <f t="shared" si="143"/>
        <v>0</v>
      </c>
      <c r="AD203" s="34">
        <f t="shared" si="144"/>
        <v>0</v>
      </c>
      <c r="AE203" s="34">
        <f t="shared" si="145"/>
        <v>0</v>
      </c>
      <c r="AF203" s="34">
        <f t="shared" si="146"/>
        <v>0</v>
      </c>
      <c r="AG203" s="34">
        <f t="shared" si="147"/>
        <v>0</v>
      </c>
      <c r="AH203" s="34">
        <f t="shared" si="148"/>
        <v>0</v>
      </c>
      <c r="AI203" s="28" t="s">
        <v>792</v>
      </c>
      <c r="AJ203" s="18">
        <f t="shared" si="149"/>
        <v>0</v>
      </c>
      <c r="AK203" s="18">
        <f t="shared" si="150"/>
        <v>0</v>
      </c>
      <c r="AL203" s="18">
        <f t="shared" si="151"/>
        <v>0</v>
      </c>
      <c r="AN203" s="34">
        <v>21</v>
      </c>
      <c r="AO203" s="34">
        <f t="shared" si="152"/>
        <v>0</v>
      </c>
      <c r="AP203" s="34">
        <f t="shared" si="153"/>
        <v>0</v>
      </c>
      <c r="AQ203" s="29" t="s">
        <v>13</v>
      </c>
      <c r="AV203" s="34">
        <f t="shared" si="154"/>
        <v>0</v>
      </c>
      <c r="AW203" s="34">
        <f t="shared" si="155"/>
        <v>0</v>
      </c>
      <c r="AX203" s="34">
        <f t="shared" si="156"/>
        <v>0</v>
      </c>
      <c r="AY203" s="35" t="s">
        <v>814</v>
      </c>
      <c r="AZ203" s="35" t="s">
        <v>827</v>
      </c>
      <c r="BA203" s="28" t="s">
        <v>831</v>
      </c>
      <c r="BC203" s="34">
        <f t="shared" si="157"/>
        <v>0</v>
      </c>
      <c r="BD203" s="34">
        <f t="shared" si="158"/>
        <v>0</v>
      </c>
      <c r="BE203" s="34">
        <v>0</v>
      </c>
      <c r="BF203" s="34">
        <f>203</f>
        <v>203</v>
      </c>
      <c r="BH203" s="18">
        <f t="shared" si="159"/>
        <v>0</v>
      </c>
      <c r="BI203" s="18">
        <f t="shared" si="160"/>
        <v>0</v>
      </c>
      <c r="BJ203" s="18">
        <f t="shared" si="161"/>
        <v>0</v>
      </c>
    </row>
    <row r="204" spans="1:62" x14ac:dyDescent="0.2">
      <c r="A204" s="5" t="s">
        <v>133</v>
      </c>
      <c r="B204" s="5" t="s">
        <v>362</v>
      </c>
      <c r="C204" s="101" t="s">
        <v>649</v>
      </c>
      <c r="D204" s="102"/>
      <c r="E204" s="102"/>
      <c r="F204" s="5" t="s">
        <v>763</v>
      </c>
      <c r="G204" s="18">
        <v>1</v>
      </c>
      <c r="H204" s="18">
        <v>0</v>
      </c>
      <c r="I204" s="18">
        <f t="shared" si="138"/>
        <v>0</v>
      </c>
      <c r="J204" s="18">
        <f t="shared" si="139"/>
        <v>0</v>
      </c>
      <c r="K204" s="18">
        <f t="shared" si="140"/>
        <v>0</v>
      </c>
      <c r="L204" s="29" t="s">
        <v>782</v>
      </c>
      <c r="Z204" s="34">
        <f t="shared" si="141"/>
        <v>0</v>
      </c>
      <c r="AB204" s="34">
        <f t="shared" si="142"/>
        <v>0</v>
      </c>
      <c r="AC204" s="34">
        <f t="shared" si="143"/>
        <v>0</v>
      </c>
      <c r="AD204" s="34">
        <f t="shared" si="144"/>
        <v>0</v>
      </c>
      <c r="AE204" s="34">
        <f t="shared" si="145"/>
        <v>0</v>
      </c>
      <c r="AF204" s="34">
        <f t="shared" si="146"/>
        <v>0</v>
      </c>
      <c r="AG204" s="34">
        <f t="shared" si="147"/>
        <v>0</v>
      </c>
      <c r="AH204" s="34">
        <f t="shared" si="148"/>
        <v>0</v>
      </c>
      <c r="AI204" s="28" t="s">
        <v>792</v>
      </c>
      <c r="AJ204" s="18">
        <f t="shared" si="149"/>
        <v>0</v>
      </c>
      <c r="AK204" s="18">
        <f t="shared" si="150"/>
        <v>0</v>
      </c>
      <c r="AL204" s="18">
        <f t="shared" si="151"/>
        <v>0</v>
      </c>
      <c r="AN204" s="34">
        <v>21</v>
      </c>
      <c r="AO204" s="34">
        <f t="shared" si="152"/>
        <v>0</v>
      </c>
      <c r="AP204" s="34">
        <f t="shared" si="153"/>
        <v>0</v>
      </c>
      <c r="AQ204" s="29" t="s">
        <v>13</v>
      </c>
      <c r="AV204" s="34">
        <f t="shared" si="154"/>
        <v>0</v>
      </c>
      <c r="AW204" s="34">
        <f t="shared" si="155"/>
        <v>0</v>
      </c>
      <c r="AX204" s="34">
        <f t="shared" si="156"/>
        <v>0</v>
      </c>
      <c r="AY204" s="35" t="s">
        <v>814</v>
      </c>
      <c r="AZ204" s="35" t="s">
        <v>827</v>
      </c>
      <c r="BA204" s="28" t="s">
        <v>831</v>
      </c>
      <c r="BC204" s="34">
        <f t="shared" si="157"/>
        <v>0</v>
      </c>
      <c r="BD204" s="34">
        <f t="shared" si="158"/>
        <v>0</v>
      </c>
      <c r="BE204" s="34">
        <v>0</v>
      </c>
      <c r="BF204" s="34">
        <f>204</f>
        <v>204</v>
      </c>
      <c r="BH204" s="18">
        <f t="shared" si="159"/>
        <v>0</v>
      </c>
      <c r="BI204" s="18">
        <f t="shared" si="160"/>
        <v>0</v>
      </c>
      <c r="BJ204" s="18">
        <f t="shared" si="161"/>
        <v>0</v>
      </c>
    </row>
    <row r="205" spans="1:62" x14ac:dyDescent="0.2">
      <c r="A205" s="5" t="s">
        <v>134</v>
      </c>
      <c r="B205" s="5" t="s">
        <v>363</v>
      </c>
      <c r="C205" s="101" t="s">
        <v>650</v>
      </c>
      <c r="D205" s="102"/>
      <c r="E205" s="102"/>
      <c r="F205" s="5" t="s">
        <v>765</v>
      </c>
      <c r="G205" s="18">
        <v>2</v>
      </c>
      <c r="H205" s="18">
        <v>0</v>
      </c>
      <c r="I205" s="18">
        <f t="shared" si="138"/>
        <v>0</v>
      </c>
      <c r="J205" s="18">
        <f t="shared" si="139"/>
        <v>0</v>
      </c>
      <c r="K205" s="18">
        <f t="shared" si="140"/>
        <v>0</v>
      </c>
      <c r="L205" s="29" t="s">
        <v>782</v>
      </c>
      <c r="Z205" s="34">
        <f t="shared" si="141"/>
        <v>0</v>
      </c>
      <c r="AB205" s="34">
        <f t="shared" si="142"/>
        <v>0</v>
      </c>
      <c r="AC205" s="34">
        <f t="shared" si="143"/>
        <v>0</v>
      </c>
      <c r="AD205" s="34">
        <f t="shared" si="144"/>
        <v>0</v>
      </c>
      <c r="AE205" s="34">
        <f t="shared" si="145"/>
        <v>0</v>
      </c>
      <c r="AF205" s="34">
        <f t="shared" si="146"/>
        <v>0</v>
      </c>
      <c r="AG205" s="34">
        <f t="shared" si="147"/>
        <v>0</v>
      </c>
      <c r="AH205" s="34">
        <f t="shared" si="148"/>
        <v>0</v>
      </c>
      <c r="AI205" s="28" t="s">
        <v>792</v>
      </c>
      <c r="AJ205" s="18">
        <f t="shared" si="149"/>
        <v>0</v>
      </c>
      <c r="AK205" s="18">
        <f t="shared" si="150"/>
        <v>0</v>
      </c>
      <c r="AL205" s="18">
        <f t="shared" si="151"/>
        <v>0</v>
      </c>
      <c r="AN205" s="34">
        <v>21</v>
      </c>
      <c r="AO205" s="34">
        <f t="shared" si="152"/>
        <v>0</v>
      </c>
      <c r="AP205" s="34">
        <f t="shared" si="153"/>
        <v>0</v>
      </c>
      <c r="AQ205" s="29" t="s">
        <v>13</v>
      </c>
      <c r="AV205" s="34">
        <f t="shared" si="154"/>
        <v>0</v>
      </c>
      <c r="AW205" s="34">
        <f t="shared" si="155"/>
        <v>0</v>
      </c>
      <c r="AX205" s="34">
        <f t="shared" si="156"/>
        <v>0</v>
      </c>
      <c r="AY205" s="35" t="s">
        <v>814</v>
      </c>
      <c r="AZ205" s="35" t="s">
        <v>827</v>
      </c>
      <c r="BA205" s="28" t="s">
        <v>831</v>
      </c>
      <c r="BC205" s="34">
        <f t="shared" si="157"/>
        <v>0</v>
      </c>
      <c r="BD205" s="34">
        <f t="shared" si="158"/>
        <v>0</v>
      </c>
      <c r="BE205" s="34">
        <v>0</v>
      </c>
      <c r="BF205" s="34">
        <f>205</f>
        <v>205</v>
      </c>
      <c r="BH205" s="18">
        <f t="shared" si="159"/>
        <v>0</v>
      </c>
      <c r="BI205" s="18">
        <f t="shared" si="160"/>
        <v>0</v>
      </c>
      <c r="BJ205" s="18">
        <f t="shared" si="161"/>
        <v>0</v>
      </c>
    </row>
    <row r="206" spans="1:62" x14ac:dyDescent="0.2">
      <c r="A206" s="5" t="s">
        <v>135</v>
      </c>
      <c r="B206" s="5" t="s">
        <v>364</v>
      </c>
      <c r="C206" s="101" t="s">
        <v>651</v>
      </c>
      <c r="D206" s="102"/>
      <c r="E206" s="102"/>
      <c r="F206" s="5" t="s">
        <v>765</v>
      </c>
      <c r="G206" s="18">
        <v>3</v>
      </c>
      <c r="H206" s="18">
        <v>0</v>
      </c>
      <c r="I206" s="18">
        <f t="shared" si="138"/>
        <v>0</v>
      </c>
      <c r="J206" s="18">
        <f t="shared" si="139"/>
        <v>0</v>
      </c>
      <c r="K206" s="18">
        <f t="shared" si="140"/>
        <v>0</v>
      </c>
      <c r="L206" s="29" t="s">
        <v>782</v>
      </c>
      <c r="Z206" s="34">
        <f t="shared" si="141"/>
        <v>0</v>
      </c>
      <c r="AB206" s="34">
        <f t="shared" si="142"/>
        <v>0</v>
      </c>
      <c r="AC206" s="34">
        <f t="shared" si="143"/>
        <v>0</v>
      </c>
      <c r="AD206" s="34">
        <f t="shared" si="144"/>
        <v>0</v>
      </c>
      <c r="AE206" s="34">
        <f t="shared" si="145"/>
        <v>0</v>
      </c>
      <c r="AF206" s="34">
        <f t="shared" si="146"/>
        <v>0</v>
      </c>
      <c r="AG206" s="34">
        <f t="shared" si="147"/>
        <v>0</v>
      </c>
      <c r="AH206" s="34">
        <f t="shared" si="148"/>
        <v>0</v>
      </c>
      <c r="AI206" s="28" t="s">
        <v>792</v>
      </c>
      <c r="AJ206" s="18">
        <f t="shared" si="149"/>
        <v>0</v>
      </c>
      <c r="AK206" s="18">
        <f t="shared" si="150"/>
        <v>0</v>
      </c>
      <c r="AL206" s="18">
        <f t="shared" si="151"/>
        <v>0</v>
      </c>
      <c r="AN206" s="34">
        <v>21</v>
      </c>
      <c r="AO206" s="34">
        <f t="shared" si="152"/>
        <v>0</v>
      </c>
      <c r="AP206" s="34">
        <f t="shared" si="153"/>
        <v>0</v>
      </c>
      <c r="AQ206" s="29" t="s">
        <v>13</v>
      </c>
      <c r="AV206" s="34">
        <f t="shared" si="154"/>
        <v>0</v>
      </c>
      <c r="AW206" s="34">
        <f t="shared" si="155"/>
        <v>0</v>
      </c>
      <c r="AX206" s="34">
        <f t="shared" si="156"/>
        <v>0</v>
      </c>
      <c r="AY206" s="35" t="s">
        <v>814</v>
      </c>
      <c r="AZ206" s="35" t="s">
        <v>827</v>
      </c>
      <c r="BA206" s="28" t="s">
        <v>831</v>
      </c>
      <c r="BC206" s="34">
        <f t="shared" si="157"/>
        <v>0</v>
      </c>
      <c r="BD206" s="34">
        <f t="shared" si="158"/>
        <v>0</v>
      </c>
      <c r="BE206" s="34">
        <v>0</v>
      </c>
      <c r="BF206" s="34">
        <f>206</f>
        <v>206</v>
      </c>
      <c r="BH206" s="18">
        <f t="shared" si="159"/>
        <v>0</v>
      </c>
      <c r="BI206" s="18">
        <f t="shared" si="160"/>
        <v>0</v>
      </c>
      <c r="BJ206" s="18">
        <f t="shared" si="161"/>
        <v>0</v>
      </c>
    </row>
    <row r="207" spans="1:62" x14ac:dyDescent="0.2">
      <c r="A207" s="5" t="s">
        <v>136</v>
      </c>
      <c r="B207" s="5" t="s">
        <v>365</v>
      </c>
      <c r="C207" s="101" t="s">
        <v>652</v>
      </c>
      <c r="D207" s="102"/>
      <c r="E207" s="102"/>
      <c r="F207" s="5" t="s">
        <v>763</v>
      </c>
      <c r="G207" s="18">
        <v>1</v>
      </c>
      <c r="H207" s="18">
        <v>0</v>
      </c>
      <c r="I207" s="18">
        <f t="shared" si="138"/>
        <v>0</v>
      </c>
      <c r="J207" s="18">
        <f t="shared" si="139"/>
        <v>0</v>
      </c>
      <c r="K207" s="18">
        <f t="shared" si="140"/>
        <v>0</v>
      </c>
      <c r="L207" s="29" t="s">
        <v>782</v>
      </c>
      <c r="Z207" s="34">
        <f t="shared" si="141"/>
        <v>0</v>
      </c>
      <c r="AB207" s="34">
        <f t="shared" si="142"/>
        <v>0</v>
      </c>
      <c r="AC207" s="34">
        <f t="shared" si="143"/>
        <v>0</v>
      </c>
      <c r="AD207" s="34">
        <f t="shared" si="144"/>
        <v>0</v>
      </c>
      <c r="AE207" s="34">
        <f t="shared" si="145"/>
        <v>0</v>
      </c>
      <c r="AF207" s="34">
        <f t="shared" si="146"/>
        <v>0</v>
      </c>
      <c r="AG207" s="34">
        <f t="shared" si="147"/>
        <v>0</v>
      </c>
      <c r="AH207" s="34">
        <f t="shared" si="148"/>
        <v>0</v>
      </c>
      <c r="AI207" s="28" t="s">
        <v>792</v>
      </c>
      <c r="AJ207" s="18">
        <f t="shared" si="149"/>
        <v>0</v>
      </c>
      <c r="AK207" s="18">
        <f t="shared" si="150"/>
        <v>0</v>
      </c>
      <c r="AL207" s="18">
        <f t="shared" si="151"/>
        <v>0</v>
      </c>
      <c r="AN207" s="34">
        <v>21</v>
      </c>
      <c r="AO207" s="34">
        <f t="shared" si="152"/>
        <v>0</v>
      </c>
      <c r="AP207" s="34">
        <f t="shared" si="153"/>
        <v>0</v>
      </c>
      <c r="AQ207" s="29" t="s">
        <v>13</v>
      </c>
      <c r="AV207" s="34">
        <f t="shared" si="154"/>
        <v>0</v>
      </c>
      <c r="AW207" s="34">
        <f t="shared" si="155"/>
        <v>0</v>
      </c>
      <c r="AX207" s="34">
        <f t="shared" si="156"/>
        <v>0</v>
      </c>
      <c r="AY207" s="35" t="s">
        <v>814</v>
      </c>
      <c r="AZ207" s="35" t="s">
        <v>827</v>
      </c>
      <c r="BA207" s="28" t="s">
        <v>831</v>
      </c>
      <c r="BC207" s="34">
        <f t="shared" si="157"/>
        <v>0</v>
      </c>
      <c r="BD207" s="34">
        <f t="shared" si="158"/>
        <v>0</v>
      </c>
      <c r="BE207" s="34">
        <v>0</v>
      </c>
      <c r="BF207" s="34">
        <f>207</f>
        <v>207</v>
      </c>
      <c r="BH207" s="18">
        <f t="shared" si="159"/>
        <v>0</v>
      </c>
      <c r="BI207" s="18">
        <f t="shared" si="160"/>
        <v>0</v>
      </c>
      <c r="BJ207" s="18">
        <f t="shared" si="161"/>
        <v>0</v>
      </c>
    </row>
    <row r="208" spans="1:62" x14ac:dyDescent="0.2">
      <c r="A208" s="5" t="s">
        <v>137</v>
      </c>
      <c r="B208" s="5" t="s">
        <v>366</v>
      </c>
      <c r="C208" s="101" t="s">
        <v>653</v>
      </c>
      <c r="D208" s="102"/>
      <c r="E208" s="102"/>
      <c r="F208" s="5" t="s">
        <v>763</v>
      </c>
      <c r="G208" s="18">
        <v>1</v>
      </c>
      <c r="H208" s="18">
        <v>0</v>
      </c>
      <c r="I208" s="18">
        <f t="shared" si="138"/>
        <v>0</v>
      </c>
      <c r="J208" s="18">
        <f t="shared" si="139"/>
        <v>0</v>
      </c>
      <c r="K208" s="18">
        <f t="shared" si="140"/>
        <v>0</v>
      </c>
      <c r="L208" s="29" t="s">
        <v>782</v>
      </c>
      <c r="Z208" s="34">
        <f t="shared" si="141"/>
        <v>0</v>
      </c>
      <c r="AB208" s="34">
        <f t="shared" si="142"/>
        <v>0</v>
      </c>
      <c r="AC208" s="34">
        <f t="shared" si="143"/>
        <v>0</v>
      </c>
      <c r="AD208" s="34">
        <f t="shared" si="144"/>
        <v>0</v>
      </c>
      <c r="AE208" s="34">
        <f t="shared" si="145"/>
        <v>0</v>
      </c>
      <c r="AF208" s="34">
        <f t="shared" si="146"/>
        <v>0</v>
      </c>
      <c r="AG208" s="34">
        <f t="shared" si="147"/>
        <v>0</v>
      </c>
      <c r="AH208" s="34">
        <f t="shared" si="148"/>
        <v>0</v>
      </c>
      <c r="AI208" s="28" t="s">
        <v>792</v>
      </c>
      <c r="AJ208" s="18">
        <f t="shared" si="149"/>
        <v>0</v>
      </c>
      <c r="AK208" s="18">
        <f t="shared" si="150"/>
        <v>0</v>
      </c>
      <c r="AL208" s="18">
        <f t="shared" si="151"/>
        <v>0</v>
      </c>
      <c r="AN208" s="34">
        <v>21</v>
      </c>
      <c r="AO208" s="34">
        <f t="shared" si="152"/>
        <v>0</v>
      </c>
      <c r="AP208" s="34">
        <f t="shared" si="153"/>
        <v>0</v>
      </c>
      <c r="AQ208" s="29" t="s">
        <v>13</v>
      </c>
      <c r="AV208" s="34">
        <f t="shared" si="154"/>
        <v>0</v>
      </c>
      <c r="AW208" s="34">
        <f t="shared" si="155"/>
        <v>0</v>
      </c>
      <c r="AX208" s="34">
        <f t="shared" si="156"/>
        <v>0</v>
      </c>
      <c r="AY208" s="35" t="s">
        <v>814</v>
      </c>
      <c r="AZ208" s="35" t="s">
        <v>827</v>
      </c>
      <c r="BA208" s="28" t="s">
        <v>831</v>
      </c>
      <c r="BC208" s="34">
        <f t="shared" si="157"/>
        <v>0</v>
      </c>
      <c r="BD208" s="34">
        <f t="shared" si="158"/>
        <v>0</v>
      </c>
      <c r="BE208" s="34">
        <v>0</v>
      </c>
      <c r="BF208" s="34">
        <f>208</f>
        <v>208</v>
      </c>
      <c r="BH208" s="18">
        <f t="shared" si="159"/>
        <v>0</v>
      </c>
      <c r="BI208" s="18">
        <f t="shared" si="160"/>
        <v>0</v>
      </c>
      <c r="BJ208" s="18">
        <f t="shared" si="161"/>
        <v>0</v>
      </c>
    </row>
    <row r="209" spans="1:62" x14ac:dyDescent="0.2">
      <c r="A209" s="5" t="s">
        <v>138</v>
      </c>
      <c r="B209" s="5" t="s">
        <v>367</v>
      </c>
      <c r="C209" s="101" t="s">
        <v>654</v>
      </c>
      <c r="D209" s="102"/>
      <c r="E209" s="102"/>
      <c r="F209" s="5" t="s">
        <v>762</v>
      </c>
      <c r="G209" s="18">
        <v>1</v>
      </c>
      <c r="H209" s="18">
        <v>0</v>
      </c>
      <c r="I209" s="18">
        <f t="shared" si="138"/>
        <v>0</v>
      </c>
      <c r="J209" s="18">
        <f t="shared" si="139"/>
        <v>0</v>
      </c>
      <c r="K209" s="18">
        <f t="shared" si="140"/>
        <v>0</v>
      </c>
      <c r="L209" s="29" t="s">
        <v>782</v>
      </c>
      <c r="Z209" s="34">
        <f t="shared" si="141"/>
        <v>0</v>
      </c>
      <c r="AB209" s="34">
        <f t="shared" si="142"/>
        <v>0</v>
      </c>
      <c r="AC209" s="34">
        <f t="shared" si="143"/>
        <v>0</v>
      </c>
      <c r="AD209" s="34">
        <f t="shared" si="144"/>
        <v>0</v>
      </c>
      <c r="AE209" s="34">
        <f t="shared" si="145"/>
        <v>0</v>
      </c>
      <c r="AF209" s="34">
        <f t="shared" si="146"/>
        <v>0</v>
      </c>
      <c r="AG209" s="34">
        <f t="shared" si="147"/>
        <v>0</v>
      </c>
      <c r="AH209" s="34">
        <f t="shared" si="148"/>
        <v>0</v>
      </c>
      <c r="AI209" s="28" t="s">
        <v>792</v>
      </c>
      <c r="AJ209" s="18">
        <f t="shared" si="149"/>
        <v>0</v>
      </c>
      <c r="AK209" s="18">
        <f t="shared" si="150"/>
        <v>0</v>
      </c>
      <c r="AL209" s="18">
        <f t="shared" si="151"/>
        <v>0</v>
      </c>
      <c r="AN209" s="34">
        <v>21</v>
      </c>
      <c r="AO209" s="34">
        <f t="shared" si="152"/>
        <v>0</v>
      </c>
      <c r="AP209" s="34">
        <f t="shared" si="153"/>
        <v>0</v>
      </c>
      <c r="AQ209" s="29" t="s">
        <v>13</v>
      </c>
      <c r="AV209" s="34">
        <f t="shared" si="154"/>
        <v>0</v>
      </c>
      <c r="AW209" s="34">
        <f t="shared" si="155"/>
        <v>0</v>
      </c>
      <c r="AX209" s="34">
        <f t="shared" si="156"/>
        <v>0</v>
      </c>
      <c r="AY209" s="35" t="s">
        <v>814</v>
      </c>
      <c r="AZ209" s="35" t="s">
        <v>827</v>
      </c>
      <c r="BA209" s="28" t="s">
        <v>831</v>
      </c>
      <c r="BC209" s="34">
        <f t="shared" si="157"/>
        <v>0</v>
      </c>
      <c r="BD209" s="34">
        <f t="shared" si="158"/>
        <v>0</v>
      </c>
      <c r="BE209" s="34">
        <v>0</v>
      </c>
      <c r="BF209" s="34">
        <f>209</f>
        <v>209</v>
      </c>
      <c r="BH209" s="18">
        <f t="shared" si="159"/>
        <v>0</v>
      </c>
      <c r="BI209" s="18">
        <f t="shared" si="160"/>
        <v>0</v>
      </c>
      <c r="BJ209" s="18">
        <f t="shared" si="161"/>
        <v>0</v>
      </c>
    </row>
    <row r="210" spans="1:62" x14ac:dyDescent="0.2">
      <c r="A210" s="5" t="s">
        <v>139</v>
      </c>
      <c r="B210" s="5" t="s">
        <v>368</v>
      </c>
      <c r="C210" s="101" t="s">
        <v>655</v>
      </c>
      <c r="D210" s="102"/>
      <c r="E210" s="102"/>
      <c r="F210" s="5" t="s">
        <v>763</v>
      </c>
      <c r="G210" s="18">
        <v>1</v>
      </c>
      <c r="H210" s="18">
        <v>0</v>
      </c>
      <c r="I210" s="18">
        <f t="shared" si="138"/>
        <v>0</v>
      </c>
      <c r="J210" s="18">
        <f t="shared" si="139"/>
        <v>0</v>
      </c>
      <c r="K210" s="18">
        <f t="shared" si="140"/>
        <v>0</v>
      </c>
      <c r="L210" s="29" t="s">
        <v>782</v>
      </c>
      <c r="Z210" s="34">
        <f t="shared" si="141"/>
        <v>0</v>
      </c>
      <c r="AB210" s="34">
        <f t="shared" si="142"/>
        <v>0</v>
      </c>
      <c r="AC210" s="34">
        <f t="shared" si="143"/>
        <v>0</v>
      </c>
      <c r="AD210" s="34">
        <f t="shared" si="144"/>
        <v>0</v>
      </c>
      <c r="AE210" s="34">
        <f t="shared" si="145"/>
        <v>0</v>
      </c>
      <c r="AF210" s="34">
        <f t="shared" si="146"/>
        <v>0</v>
      </c>
      <c r="AG210" s="34">
        <f t="shared" si="147"/>
        <v>0</v>
      </c>
      <c r="AH210" s="34">
        <f t="shared" si="148"/>
        <v>0</v>
      </c>
      <c r="AI210" s="28" t="s">
        <v>792</v>
      </c>
      <c r="AJ210" s="18">
        <f t="shared" si="149"/>
        <v>0</v>
      </c>
      <c r="AK210" s="18">
        <f t="shared" si="150"/>
        <v>0</v>
      </c>
      <c r="AL210" s="18">
        <f t="shared" si="151"/>
        <v>0</v>
      </c>
      <c r="AN210" s="34">
        <v>21</v>
      </c>
      <c r="AO210" s="34">
        <f t="shared" si="152"/>
        <v>0</v>
      </c>
      <c r="AP210" s="34">
        <f t="shared" si="153"/>
        <v>0</v>
      </c>
      <c r="AQ210" s="29" t="s">
        <v>13</v>
      </c>
      <c r="AV210" s="34">
        <f t="shared" si="154"/>
        <v>0</v>
      </c>
      <c r="AW210" s="34">
        <f t="shared" si="155"/>
        <v>0</v>
      </c>
      <c r="AX210" s="34">
        <f t="shared" si="156"/>
        <v>0</v>
      </c>
      <c r="AY210" s="35" t="s">
        <v>814</v>
      </c>
      <c r="AZ210" s="35" t="s">
        <v>827</v>
      </c>
      <c r="BA210" s="28" t="s">
        <v>831</v>
      </c>
      <c r="BC210" s="34">
        <f t="shared" si="157"/>
        <v>0</v>
      </c>
      <c r="BD210" s="34">
        <f t="shared" si="158"/>
        <v>0</v>
      </c>
      <c r="BE210" s="34">
        <v>0</v>
      </c>
      <c r="BF210" s="34">
        <f>210</f>
        <v>210</v>
      </c>
      <c r="BH210" s="18">
        <f t="shared" si="159"/>
        <v>0</v>
      </c>
      <c r="BI210" s="18">
        <f t="shared" si="160"/>
        <v>0</v>
      </c>
      <c r="BJ210" s="18">
        <f t="shared" si="161"/>
        <v>0</v>
      </c>
    </row>
    <row r="211" spans="1:62" x14ac:dyDescent="0.2">
      <c r="A211" s="5" t="s">
        <v>140</v>
      </c>
      <c r="B211" s="5" t="s">
        <v>369</v>
      </c>
      <c r="C211" s="101" t="s">
        <v>626</v>
      </c>
      <c r="D211" s="102"/>
      <c r="E211" s="102"/>
      <c r="F211" s="5" t="s">
        <v>762</v>
      </c>
      <c r="G211" s="18">
        <v>5</v>
      </c>
      <c r="H211" s="18">
        <v>0</v>
      </c>
      <c r="I211" s="18">
        <f t="shared" si="138"/>
        <v>0</v>
      </c>
      <c r="J211" s="18">
        <f t="shared" si="139"/>
        <v>0</v>
      </c>
      <c r="K211" s="18">
        <f t="shared" si="140"/>
        <v>0</v>
      </c>
      <c r="L211" s="29" t="s">
        <v>782</v>
      </c>
      <c r="Z211" s="34">
        <f t="shared" si="141"/>
        <v>0</v>
      </c>
      <c r="AB211" s="34">
        <f t="shared" si="142"/>
        <v>0</v>
      </c>
      <c r="AC211" s="34">
        <f t="shared" si="143"/>
        <v>0</v>
      </c>
      <c r="AD211" s="34">
        <f t="shared" si="144"/>
        <v>0</v>
      </c>
      <c r="AE211" s="34">
        <f t="shared" si="145"/>
        <v>0</v>
      </c>
      <c r="AF211" s="34">
        <f t="shared" si="146"/>
        <v>0</v>
      </c>
      <c r="AG211" s="34">
        <f t="shared" si="147"/>
        <v>0</v>
      </c>
      <c r="AH211" s="34">
        <f t="shared" si="148"/>
        <v>0</v>
      </c>
      <c r="AI211" s="28" t="s">
        <v>792</v>
      </c>
      <c r="AJ211" s="18">
        <f t="shared" si="149"/>
        <v>0</v>
      </c>
      <c r="AK211" s="18">
        <f t="shared" si="150"/>
        <v>0</v>
      </c>
      <c r="AL211" s="18">
        <f t="shared" si="151"/>
        <v>0</v>
      </c>
      <c r="AN211" s="34">
        <v>21</v>
      </c>
      <c r="AO211" s="34">
        <f t="shared" si="152"/>
        <v>0</v>
      </c>
      <c r="AP211" s="34">
        <f t="shared" si="153"/>
        <v>0</v>
      </c>
      <c r="AQ211" s="29" t="s">
        <v>13</v>
      </c>
      <c r="AV211" s="34">
        <f t="shared" si="154"/>
        <v>0</v>
      </c>
      <c r="AW211" s="34">
        <f t="shared" si="155"/>
        <v>0</v>
      </c>
      <c r="AX211" s="34">
        <f t="shared" si="156"/>
        <v>0</v>
      </c>
      <c r="AY211" s="35" t="s">
        <v>814</v>
      </c>
      <c r="AZ211" s="35" t="s">
        <v>827</v>
      </c>
      <c r="BA211" s="28" t="s">
        <v>831</v>
      </c>
      <c r="BC211" s="34">
        <f t="shared" si="157"/>
        <v>0</v>
      </c>
      <c r="BD211" s="34">
        <f t="shared" si="158"/>
        <v>0</v>
      </c>
      <c r="BE211" s="34">
        <v>0</v>
      </c>
      <c r="BF211" s="34">
        <f>211</f>
        <v>211</v>
      </c>
      <c r="BH211" s="18">
        <f t="shared" si="159"/>
        <v>0</v>
      </c>
      <c r="BI211" s="18">
        <f t="shared" si="160"/>
        <v>0</v>
      </c>
      <c r="BJ211" s="18">
        <f t="shared" si="161"/>
        <v>0</v>
      </c>
    </row>
    <row r="212" spans="1:62" x14ac:dyDescent="0.2">
      <c r="A212" s="5" t="s">
        <v>141</v>
      </c>
      <c r="B212" s="5" t="s">
        <v>370</v>
      </c>
      <c r="C212" s="101" t="s">
        <v>627</v>
      </c>
      <c r="D212" s="102"/>
      <c r="E212" s="102"/>
      <c r="F212" s="5" t="s">
        <v>763</v>
      </c>
      <c r="G212" s="18">
        <v>1</v>
      </c>
      <c r="H212" s="18">
        <v>0</v>
      </c>
      <c r="I212" s="18">
        <f t="shared" si="138"/>
        <v>0</v>
      </c>
      <c r="J212" s="18">
        <f t="shared" si="139"/>
        <v>0</v>
      </c>
      <c r="K212" s="18">
        <f t="shared" si="140"/>
        <v>0</v>
      </c>
      <c r="L212" s="29" t="s">
        <v>782</v>
      </c>
      <c r="Z212" s="34">
        <f t="shared" si="141"/>
        <v>0</v>
      </c>
      <c r="AB212" s="34">
        <f t="shared" si="142"/>
        <v>0</v>
      </c>
      <c r="AC212" s="34">
        <f t="shared" si="143"/>
        <v>0</v>
      </c>
      <c r="AD212" s="34">
        <f t="shared" si="144"/>
        <v>0</v>
      </c>
      <c r="AE212" s="34">
        <f t="shared" si="145"/>
        <v>0</v>
      </c>
      <c r="AF212" s="34">
        <f t="shared" si="146"/>
        <v>0</v>
      </c>
      <c r="AG212" s="34">
        <f t="shared" si="147"/>
        <v>0</v>
      </c>
      <c r="AH212" s="34">
        <f t="shared" si="148"/>
        <v>0</v>
      </c>
      <c r="AI212" s="28" t="s">
        <v>792</v>
      </c>
      <c r="AJ212" s="18">
        <f t="shared" si="149"/>
        <v>0</v>
      </c>
      <c r="AK212" s="18">
        <f t="shared" si="150"/>
        <v>0</v>
      </c>
      <c r="AL212" s="18">
        <f t="shared" si="151"/>
        <v>0</v>
      </c>
      <c r="AN212" s="34">
        <v>21</v>
      </c>
      <c r="AO212" s="34">
        <f t="shared" si="152"/>
        <v>0</v>
      </c>
      <c r="AP212" s="34">
        <f t="shared" si="153"/>
        <v>0</v>
      </c>
      <c r="AQ212" s="29" t="s">
        <v>13</v>
      </c>
      <c r="AV212" s="34">
        <f t="shared" si="154"/>
        <v>0</v>
      </c>
      <c r="AW212" s="34">
        <f t="shared" si="155"/>
        <v>0</v>
      </c>
      <c r="AX212" s="34">
        <f t="shared" si="156"/>
        <v>0</v>
      </c>
      <c r="AY212" s="35" t="s">
        <v>814</v>
      </c>
      <c r="AZ212" s="35" t="s">
        <v>827</v>
      </c>
      <c r="BA212" s="28" t="s">
        <v>831</v>
      </c>
      <c r="BC212" s="34">
        <f t="shared" si="157"/>
        <v>0</v>
      </c>
      <c r="BD212" s="34">
        <f t="shared" si="158"/>
        <v>0</v>
      </c>
      <c r="BE212" s="34">
        <v>0</v>
      </c>
      <c r="BF212" s="34">
        <f>212</f>
        <v>212</v>
      </c>
      <c r="BH212" s="18">
        <f t="shared" si="159"/>
        <v>0</v>
      </c>
      <c r="BI212" s="18">
        <f t="shared" si="160"/>
        <v>0</v>
      </c>
      <c r="BJ212" s="18">
        <f t="shared" si="161"/>
        <v>0</v>
      </c>
    </row>
    <row r="213" spans="1:62" x14ac:dyDescent="0.2">
      <c r="A213" s="4"/>
      <c r="B213" s="14" t="s">
        <v>371</v>
      </c>
      <c r="C213" s="99" t="s">
        <v>656</v>
      </c>
      <c r="D213" s="100"/>
      <c r="E213" s="100"/>
      <c r="F213" s="4" t="s">
        <v>6</v>
      </c>
      <c r="G213" s="4" t="s">
        <v>6</v>
      </c>
      <c r="H213" s="4" t="s">
        <v>6</v>
      </c>
      <c r="I213" s="37">
        <f>SUM(I214:I218)</f>
        <v>0</v>
      </c>
      <c r="J213" s="37">
        <f>SUM(J214:J218)</f>
        <v>0</v>
      </c>
      <c r="K213" s="37">
        <f>SUM(K214:K218)</f>
        <v>0</v>
      </c>
      <c r="L213" s="28"/>
      <c r="AI213" s="28" t="s">
        <v>792</v>
      </c>
      <c r="AS213" s="37">
        <f>SUM(AJ214:AJ218)</f>
        <v>0</v>
      </c>
      <c r="AT213" s="37">
        <f>SUM(AK214:AK218)</f>
        <v>0</v>
      </c>
      <c r="AU213" s="37">
        <f>SUM(AL214:AL218)</f>
        <v>0</v>
      </c>
    </row>
    <row r="214" spans="1:62" x14ac:dyDescent="0.2">
      <c r="A214" s="5" t="s">
        <v>142</v>
      </c>
      <c r="B214" s="5" t="s">
        <v>372</v>
      </c>
      <c r="C214" s="101" t="s">
        <v>657</v>
      </c>
      <c r="D214" s="102"/>
      <c r="E214" s="102"/>
      <c r="F214" s="5" t="s">
        <v>763</v>
      </c>
      <c r="G214" s="18">
        <v>1</v>
      </c>
      <c r="H214" s="18">
        <v>0</v>
      </c>
      <c r="I214" s="18">
        <f>G214*AO214</f>
        <v>0</v>
      </c>
      <c r="J214" s="18">
        <f>G214*AP214</f>
        <v>0</v>
      </c>
      <c r="K214" s="18">
        <f>G214*H214</f>
        <v>0</v>
      </c>
      <c r="L214" s="29" t="s">
        <v>782</v>
      </c>
      <c r="Z214" s="34">
        <f>IF(AQ214="5",BJ214,0)</f>
        <v>0</v>
      </c>
      <c r="AB214" s="34">
        <f>IF(AQ214="1",BH214,0)</f>
        <v>0</v>
      </c>
      <c r="AC214" s="34">
        <f>IF(AQ214="1",BI214,0)</f>
        <v>0</v>
      </c>
      <c r="AD214" s="34">
        <f>IF(AQ214="7",BH214,0)</f>
        <v>0</v>
      </c>
      <c r="AE214" s="34">
        <f>IF(AQ214="7",BI214,0)</f>
        <v>0</v>
      </c>
      <c r="AF214" s="34">
        <f>IF(AQ214="2",BH214,0)</f>
        <v>0</v>
      </c>
      <c r="AG214" s="34">
        <f>IF(AQ214="2",BI214,0)</f>
        <v>0</v>
      </c>
      <c r="AH214" s="34">
        <f>IF(AQ214="0",BJ214,0)</f>
        <v>0</v>
      </c>
      <c r="AI214" s="28" t="s">
        <v>792</v>
      </c>
      <c r="AJ214" s="18">
        <f>IF(AN214=0,K214,0)</f>
        <v>0</v>
      </c>
      <c r="AK214" s="18">
        <f>IF(AN214=15,K214,0)</f>
        <v>0</v>
      </c>
      <c r="AL214" s="18">
        <f>IF(AN214=21,K214,0)</f>
        <v>0</v>
      </c>
      <c r="AN214" s="34">
        <v>21</v>
      </c>
      <c r="AO214" s="34">
        <f>H214*0</f>
        <v>0</v>
      </c>
      <c r="AP214" s="34">
        <f>H214*(1-0)</f>
        <v>0</v>
      </c>
      <c r="AQ214" s="29" t="s">
        <v>13</v>
      </c>
      <c r="AV214" s="34">
        <f>AW214+AX214</f>
        <v>0</v>
      </c>
      <c r="AW214" s="34">
        <f>G214*AO214</f>
        <v>0</v>
      </c>
      <c r="AX214" s="34">
        <f>G214*AP214</f>
        <v>0</v>
      </c>
      <c r="AY214" s="35" t="s">
        <v>815</v>
      </c>
      <c r="AZ214" s="35" t="s">
        <v>828</v>
      </c>
      <c r="BA214" s="28" t="s">
        <v>831</v>
      </c>
      <c r="BC214" s="34">
        <f>AW214+AX214</f>
        <v>0</v>
      </c>
      <c r="BD214" s="34">
        <f>H214/(100-BE214)*100</f>
        <v>0</v>
      </c>
      <c r="BE214" s="34">
        <v>0</v>
      </c>
      <c r="BF214" s="34">
        <f>214</f>
        <v>214</v>
      </c>
      <c r="BH214" s="18">
        <f>G214*AO214</f>
        <v>0</v>
      </c>
      <c r="BI214" s="18">
        <f>G214*AP214</f>
        <v>0</v>
      </c>
      <c r="BJ214" s="18">
        <f>G214*H214</f>
        <v>0</v>
      </c>
    </row>
    <row r="215" spans="1:62" x14ac:dyDescent="0.2">
      <c r="A215" s="5" t="s">
        <v>143</v>
      </c>
      <c r="B215" s="5" t="s">
        <v>373</v>
      </c>
      <c r="C215" s="101" t="s">
        <v>658</v>
      </c>
      <c r="D215" s="102"/>
      <c r="E215" s="102"/>
      <c r="F215" s="5" t="s">
        <v>763</v>
      </c>
      <c r="G215" s="18">
        <v>1</v>
      </c>
      <c r="H215" s="18">
        <v>0</v>
      </c>
      <c r="I215" s="18">
        <f>G215*AO215</f>
        <v>0</v>
      </c>
      <c r="J215" s="18">
        <f>G215*AP215</f>
        <v>0</v>
      </c>
      <c r="K215" s="18">
        <f>G215*H215</f>
        <v>0</v>
      </c>
      <c r="L215" s="29" t="s">
        <v>782</v>
      </c>
      <c r="Z215" s="34">
        <f>IF(AQ215="5",BJ215,0)</f>
        <v>0</v>
      </c>
      <c r="AB215" s="34">
        <f>IF(AQ215="1",BH215,0)</f>
        <v>0</v>
      </c>
      <c r="AC215" s="34">
        <f>IF(AQ215="1",BI215,0)</f>
        <v>0</v>
      </c>
      <c r="AD215" s="34">
        <f>IF(AQ215="7",BH215,0)</f>
        <v>0</v>
      </c>
      <c r="AE215" s="34">
        <f>IF(AQ215="7",BI215,0)</f>
        <v>0</v>
      </c>
      <c r="AF215" s="34">
        <f>IF(AQ215="2",BH215,0)</f>
        <v>0</v>
      </c>
      <c r="AG215" s="34">
        <f>IF(AQ215="2",BI215,0)</f>
        <v>0</v>
      </c>
      <c r="AH215" s="34">
        <f>IF(AQ215="0",BJ215,0)</f>
        <v>0</v>
      </c>
      <c r="AI215" s="28" t="s">
        <v>792</v>
      </c>
      <c r="AJ215" s="18">
        <f>IF(AN215=0,K215,0)</f>
        <v>0</v>
      </c>
      <c r="AK215" s="18">
        <f>IF(AN215=15,K215,0)</f>
        <v>0</v>
      </c>
      <c r="AL215" s="18">
        <f>IF(AN215=21,K215,0)</f>
        <v>0</v>
      </c>
      <c r="AN215" s="34">
        <v>21</v>
      </c>
      <c r="AO215" s="34">
        <f>H215*0</f>
        <v>0</v>
      </c>
      <c r="AP215" s="34">
        <f>H215*(1-0)</f>
        <v>0</v>
      </c>
      <c r="AQ215" s="29" t="s">
        <v>13</v>
      </c>
      <c r="AV215" s="34">
        <f>AW215+AX215</f>
        <v>0</v>
      </c>
      <c r="AW215" s="34">
        <f>G215*AO215</f>
        <v>0</v>
      </c>
      <c r="AX215" s="34">
        <f>G215*AP215</f>
        <v>0</v>
      </c>
      <c r="AY215" s="35" t="s">
        <v>815</v>
      </c>
      <c r="AZ215" s="35" t="s">
        <v>828</v>
      </c>
      <c r="BA215" s="28" t="s">
        <v>831</v>
      </c>
      <c r="BC215" s="34">
        <f>AW215+AX215</f>
        <v>0</v>
      </c>
      <c r="BD215" s="34">
        <f>H215/(100-BE215)*100</f>
        <v>0</v>
      </c>
      <c r="BE215" s="34">
        <v>0</v>
      </c>
      <c r="BF215" s="34">
        <f>215</f>
        <v>215</v>
      </c>
      <c r="BH215" s="18">
        <f>G215*AO215</f>
        <v>0</v>
      </c>
      <c r="BI215" s="18">
        <f>G215*AP215</f>
        <v>0</v>
      </c>
      <c r="BJ215" s="18">
        <f>G215*H215</f>
        <v>0</v>
      </c>
    </row>
    <row r="216" spans="1:62" x14ac:dyDescent="0.2">
      <c r="A216" s="5" t="s">
        <v>144</v>
      </c>
      <c r="B216" s="5" t="s">
        <v>374</v>
      </c>
      <c r="C216" s="101" t="s">
        <v>659</v>
      </c>
      <c r="D216" s="102"/>
      <c r="E216" s="102"/>
      <c r="F216" s="5" t="s">
        <v>763</v>
      </c>
      <c r="G216" s="18">
        <v>1</v>
      </c>
      <c r="H216" s="18">
        <v>0</v>
      </c>
      <c r="I216" s="18">
        <f>G216*AO216</f>
        <v>0</v>
      </c>
      <c r="J216" s="18">
        <f>G216*AP216</f>
        <v>0</v>
      </c>
      <c r="K216" s="18">
        <f>G216*H216</f>
        <v>0</v>
      </c>
      <c r="L216" s="29" t="s">
        <v>782</v>
      </c>
      <c r="Z216" s="34">
        <f>IF(AQ216="5",BJ216,0)</f>
        <v>0</v>
      </c>
      <c r="AB216" s="34">
        <f>IF(AQ216="1",BH216,0)</f>
        <v>0</v>
      </c>
      <c r="AC216" s="34">
        <f>IF(AQ216="1",BI216,0)</f>
        <v>0</v>
      </c>
      <c r="AD216" s="34">
        <f>IF(AQ216="7",BH216,0)</f>
        <v>0</v>
      </c>
      <c r="AE216" s="34">
        <f>IF(AQ216="7",BI216,0)</f>
        <v>0</v>
      </c>
      <c r="AF216" s="34">
        <f>IF(AQ216="2",BH216,0)</f>
        <v>0</v>
      </c>
      <c r="AG216" s="34">
        <f>IF(AQ216="2",BI216,0)</f>
        <v>0</v>
      </c>
      <c r="AH216" s="34">
        <f>IF(AQ216="0",BJ216,0)</f>
        <v>0</v>
      </c>
      <c r="AI216" s="28" t="s">
        <v>792</v>
      </c>
      <c r="AJ216" s="18">
        <f>IF(AN216=0,K216,0)</f>
        <v>0</v>
      </c>
      <c r="AK216" s="18">
        <f>IF(AN216=15,K216,0)</f>
        <v>0</v>
      </c>
      <c r="AL216" s="18">
        <f>IF(AN216=21,K216,0)</f>
        <v>0</v>
      </c>
      <c r="AN216" s="34">
        <v>21</v>
      </c>
      <c r="AO216" s="34">
        <f>H216*0</f>
        <v>0</v>
      </c>
      <c r="AP216" s="34">
        <f>H216*(1-0)</f>
        <v>0</v>
      </c>
      <c r="AQ216" s="29" t="s">
        <v>13</v>
      </c>
      <c r="AV216" s="34">
        <f>AW216+AX216</f>
        <v>0</v>
      </c>
      <c r="AW216" s="34">
        <f>G216*AO216</f>
        <v>0</v>
      </c>
      <c r="AX216" s="34">
        <f>G216*AP216</f>
        <v>0</v>
      </c>
      <c r="AY216" s="35" t="s">
        <v>815</v>
      </c>
      <c r="AZ216" s="35" t="s">
        <v>828</v>
      </c>
      <c r="BA216" s="28" t="s">
        <v>831</v>
      </c>
      <c r="BC216" s="34">
        <f>AW216+AX216</f>
        <v>0</v>
      </c>
      <c r="BD216" s="34">
        <f>H216/(100-BE216)*100</f>
        <v>0</v>
      </c>
      <c r="BE216" s="34">
        <v>0</v>
      </c>
      <c r="BF216" s="34">
        <f>216</f>
        <v>216</v>
      </c>
      <c r="BH216" s="18">
        <f>G216*AO216</f>
        <v>0</v>
      </c>
      <c r="BI216" s="18">
        <f>G216*AP216</f>
        <v>0</v>
      </c>
      <c r="BJ216" s="18">
        <f>G216*H216</f>
        <v>0</v>
      </c>
    </row>
    <row r="217" spans="1:62" x14ac:dyDescent="0.2">
      <c r="A217" s="5" t="s">
        <v>145</v>
      </c>
      <c r="B217" s="5" t="s">
        <v>375</v>
      </c>
      <c r="C217" s="101" t="s">
        <v>620</v>
      </c>
      <c r="D217" s="102"/>
      <c r="E217" s="102"/>
      <c r="F217" s="5" t="s">
        <v>763</v>
      </c>
      <c r="G217" s="18">
        <v>1</v>
      </c>
      <c r="H217" s="18">
        <v>0</v>
      </c>
      <c r="I217" s="18">
        <f>G217*AO217</f>
        <v>0</v>
      </c>
      <c r="J217" s="18">
        <f>G217*AP217</f>
        <v>0</v>
      </c>
      <c r="K217" s="18">
        <f>G217*H217</f>
        <v>0</v>
      </c>
      <c r="L217" s="29" t="s">
        <v>782</v>
      </c>
      <c r="Z217" s="34">
        <f>IF(AQ217="5",BJ217,0)</f>
        <v>0</v>
      </c>
      <c r="AB217" s="34">
        <f>IF(AQ217="1",BH217,0)</f>
        <v>0</v>
      </c>
      <c r="AC217" s="34">
        <f>IF(AQ217="1",BI217,0)</f>
        <v>0</v>
      </c>
      <c r="AD217" s="34">
        <f>IF(AQ217="7",BH217,0)</f>
        <v>0</v>
      </c>
      <c r="AE217" s="34">
        <f>IF(AQ217="7",BI217,0)</f>
        <v>0</v>
      </c>
      <c r="AF217" s="34">
        <f>IF(AQ217="2",BH217,0)</f>
        <v>0</v>
      </c>
      <c r="AG217" s="34">
        <f>IF(AQ217="2",BI217,0)</f>
        <v>0</v>
      </c>
      <c r="AH217" s="34">
        <f>IF(AQ217="0",BJ217,0)</f>
        <v>0</v>
      </c>
      <c r="AI217" s="28" t="s">
        <v>792</v>
      </c>
      <c r="AJ217" s="18">
        <f>IF(AN217=0,K217,0)</f>
        <v>0</v>
      </c>
      <c r="AK217" s="18">
        <f>IF(AN217=15,K217,0)</f>
        <v>0</v>
      </c>
      <c r="AL217" s="18">
        <f>IF(AN217=21,K217,0)</f>
        <v>0</v>
      </c>
      <c r="AN217" s="34">
        <v>21</v>
      </c>
      <c r="AO217" s="34">
        <f>H217*0</f>
        <v>0</v>
      </c>
      <c r="AP217" s="34">
        <f>H217*(1-0)</f>
        <v>0</v>
      </c>
      <c r="AQ217" s="29" t="s">
        <v>13</v>
      </c>
      <c r="AV217" s="34">
        <f>AW217+AX217</f>
        <v>0</v>
      </c>
      <c r="AW217" s="34">
        <f>G217*AO217</f>
        <v>0</v>
      </c>
      <c r="AX217" s="34">
        <f>G217*AP217</f>
        <v>0</v>
      </c>
      <c r="AY217" s="35" t="s">
        <v>815</v>
      </c>
      <c r="AZ217" s="35" t="s">
        <v>828</v>
      </c>
      <c r="BA217" s="28" t="s">
        <v>831</v>
      </c>
      <c r="BC217" s="34">
        <f>AW217+AX217</f>
        <v>0</v>
      </c>
      <c r="BD217" s="34">
        <f>H217/(100-BE217)*100</f>
        <v>0</v>
      </c>
      <c r="BE217" s="34">
        <v>0</v>
      </c>
      <c r="BF217" s="34">
        <f>217</f>
        <v>217</v>
      </c>
      <c r="BH217" s="18">
        <f>G217*AO217</f>
        <v>0</v>
      </c>
      <c r="BI217" s="18">
        <f>G217*AP217</f>
        <v>0</v>
      </c>
      <c r="BJ217" s="18">
        <f>G217*H217</f>
        <v>0</v>
      </c>
    </row>
    <row r="218" spans="1:62" x14ac:dyDescent="0.2">
      <c r="A218" s="5" t="s">
        <v>146</v>
      </c>
      <c r="B218" s="5" t="s">
        <v>376</v>
      </c>
      <c r="C218" s="101" t="s">
        <v>621</v>
      </c>
      <c r="D218" s="102"/>
      <c r="E218" s="102"/>
      <c r="F218" s="5" t="s">
        <v>762</v>
      </c>
      <c r="G218" s="18">
        <v>2</v>
      </c>
      <c r="H218" s="18">
        <v>0</v>
      </c>
      <c r="I218" s="18">
        <f>G218*AO218</f>
        <v>0</v>
      </c>
      <c r="J218" s="18">
        <f>G218*AP218</f>
        <v>0</v>
      </c>
      <c r="K218" s="18">
        <f>G218*H218</f>
        <v>0</v>
      </c>
      <c r="L218" s="29" t="s">
        <v>782</v>
      </c>
      <c r="Z218" s="34">
        <f>IF(AQ218="5",BJ218,0)</f>
        <v>0</v>
      </c>
      <c r="AB218" s="34">
        <f>IF(AQ218="1",BH218,0)</f>
        <v>0</v>
      </c>
      <c r="AC218" s="34">
        <f>IF(AQ218="1",BI218,0)</f>
        <v>0</v>
      </c>
      <c r="AD218" s="34">
        <f>IF(AQ218="7",BH218,0)</f>
        <v>0</v>
      </c>
      <c r="AE218" s="34">
        <f>IF(AQ218="7",BI218,0)</f>
        <v>0</v>
      </c>
      <c r="AF218" s="34">
        <f>IF(AQ218="2",BH218,0)</f>
        <v>0</v>
      </c>
      <c r="AG218" s="34">
        <f>IF(AQ218="2",BI218,0)</f>
        <v>0</v>
      </c>
      <c r="AH218" s="34">
        <f>IF(AQ218="0",BJ218,0)</f>
        <v>0</v>
      </c>
      <c r="AI218" s="28" t="s">
        <v>792</v>
      </c>
      <c r="AJ218" s="18">
        <f>IF(AN218=0,K218,0)</f>
        <v>0</v>
      </c>
      <c r="AK218" s="18">
        <f>IF(AN218=15,K218,0)</f>
        <v>0</v>
      </c>
      <c r="AL218" s="18">
        <f>IF(AN218=21,K218,0)</f>
        <v>0</v>
      </c>
      <c r="AN218" s="34">
        <v>21</v>
      </c>
      <c r="AO218" s="34">
        <f>H218*0</f>
        <v>0</v>
      </c>
      <c r="AP218" s="34">
        <f>H218*(1-0)</f>
        <v>0</v>
      </c>
      <c r="AQ218" s="29" t="s">
        <v>13</v>
      </c>
      <c r="AV218" s="34">
        <f>AW218+AX218</f>
        <v>0</v>
      </c>
      <c r="AW218" s="34">
        <f>G218*AO218</f>
        <v>0</v>
      </c>
      <c r="AX218" s="34">
        <f>G218*AP218</f>
        <v>0</v>
      </c>
      <c r="AY218" s="35" t="s">
        <v>815</v>
      </c>
      <c r="AZ218" s="35" t="s">
        <v>828</v>
      </c>
      <c r="BA218" s="28" t="s">
        <v>831</v>
      </c>
      <c r="BC218" s="34">
        <f>AW218+AX218</f>
        <v>0</v>
      </c>
      <c r="BD218" s="34">
        <f>H218/(100-BE218)*100</f>
        <v>0</v>
      </c>
      <c r="BE218" s="34">
        <v>0</v>
      </c>
      <c r="BF218" s="34">
        <f>218</f>
        <v>218</v>
      </c>
      <c r="BH218" s="18">
        <f>G218*AO218</f>
        <v>0</v>
      </c>
      <c r="BI218" s="18">
        <f>G218*AP218</f>
        <v>0</v>
      </c>
      <c r="BJ218" s="18">
        <f>G218*H218</f>
        <v>0</v>
      </c>
    </row>
    <row r="219" spans="1:62" x14ac:dyDescent="0.2">
      <c r="A219" s="4"/>
      <c r="B219" s="14" t="s">
        <v>377</v>
      </c>
      <c r="C219" s="99" t="s">
        <v>660</v>
      </c>
      <c r="D219" s="100"/>
      <c r="E219" s="100"/>
      <c r="F219" s="4" t="s">
        <v>6</v>
      </c>
      <c r="G219" s="4" t="s">
        <v>6</v>
      </c>
      <c r="H219" s="4" t="s">
        <v>6</v>
      </c>
      <c r="I219" s="37">
        <f>SUM(I220:I227)</f>
        <v>0</v>
      </c>
      <c r="J219" s="37">
        <f>SUM(J220:J227)</f>
        <v>0</v>
      </c>
      <c r="K219" s="37">
        <f>SUM(K220:K227)</f>
        <v>0</v>
      </c>
      <c r="L219" s="28"/>
      <c r="AI219" s="28" t="s">
        <v>792</v>
      </c>
      <c r="AS219" s="37">
        <f>SUM(AJ220:AJ227)</f>
        <v>0</v>
      </c>
      <c r="AT219" s="37">
        <f>SUM(AK220:AK227)</f>
        <v>0</v>
      </c>
      <c r="AU219" s="37">
        <f>SUM(AL220:AL227)</f>
        <v>0</v>
      </c>
    </row>
    <row r="220" spans="1:62" x14ac:dyDescent="0.2">
      <c r="A220" s="5" t="s">
        <v>147</v>
      </c>
      <c r="B220" s="5" t="s">
        <v>378</v>
      </c>
      <c r="C220" s="101" t="s">
        <v>661</v>
      </c>
      <c r="D220" s="102"/>
      <c r="E220" s="102"/>
      <c r="F220" s="5" t="s">
        <v>763</v>
      </c>
      <c r="G220" s="18">
        <v>3</v>
      </c>
      <c r="H220" s="18">
        <v>0</v>
      </c>
      <c r="I220" s="18">
        <f>G220*AO220</f>
        <v>0</v>
      </c>
      <c r="J220" s="18">
        <f>G220*AP220</f>
        <v>0</v>
      </c>
      <c r="K220" s="18">
        <f>G220*H220</f>
        <v>0</v>
      </c>
      <c r="L220" s="29" t="s">
        <v>782</v>
      </c>
      <c r="Z220" s="34">
        <f>IF(AQ220="5",BJ220,0)</f>
        <v>0</v>
      </c>
      <c r="AB220" s="34">
        <f>IF(AQ220="1",BH220,0)</f>
        <v>0</v>
      </c>
      <c r="AC220" s="34">
        <f>IF(AQ220="1",BI220,0)</f>
        <v>0</v>
      </c>
      <c r="AD220" s="34">
        <f>IF(AQ220="7",BH220,0)</f>
        <v>0</v>
      </c>
      <c r="AE220" s="34">
        <f>IF(AQ220="7",BI220,0)</f>
        <v>0</v>
      </c>
      <c r="AF220" s="34">
        <f>IF(AQ220="2",BH220,0)</f>
        <v>0</v>
      </c>
      <c r="AG220" s="34">
        <f>IF(AQ220="2",BI220,0)</f>
        <v>0</v>
      </c>
      <c r="AH220" s="34">
        <f>IF(AQ220="0",BJ220,0)</f>
        <v>0</v>
      </c>
      <c r="AI220" s="28" t="s">
        <v>792</v>
      </c>
      <c r="AJ220" s="18">
        <f>IF(AN220=0,K220,0)</f>
        <v>0</v>
      </c>
      <c r="AK220" s="18">
        <f>IF(AN220=15,K220,0)</f>
        <v>0</v>
      </c>
      <c r="AL220" s="18">
        <f>IF(AN220=21,K220,0)</f>
        <v>0</v>
      </c>
      <c r="AN220" s="34">
        <v>21</v>
      </c>
      <c r="AO220" s="34">
        <f>H220*0.0748846447669977</f>
        <v>0</v>
      </c>
      <c r="AP220" s="34">
        <f>H220*(1-0.0748846447669977)</f>
        <v>0</v>
      </c>
      <c r="AQ220" s="29" t="s">
        <v>13</v>
      </c>
      <c r="AV220" s="34">
        <f>AW220+AX220</f>
        <v>0</v>
      </c>
      <c r="AW220" s="34">
        <f>G220*AO220</f>
        <v>0</v>
      </c>
      <c r="AX220" s="34">
        <f>G220*AP220</f>
        <v>0</v>
      </c>
      <c r="AY220" s="35" t="s">
        <v>816</v>
      </c>
      <c r="AZ220" s="35" t="s">
        <v>829</v>
      </c>
      <c r="BA220" s="28" t="s">
        <v>831</v>
      </c>
      <c r="BC220" s="34">
        <f>AW220+AX220</f>
        <v>0</v>
      </c>
      <c r="BD220" s="34">
        <f>H220/(100-BE220)*100</f>
        <v>0</v>
      </c>
      <c r="BE220" s="34">
        <v>0</v>
      </c>
      <c r="BF220" s="34">
        <f>220</f>
        <v>220</v>
      </c>
      <c r="BH220" s="18">
        <f>G220*AO220</f>
        <v>0</v>
      </c>
      <c r="BI220" s="18">
        <f>G220*AP220</f>
        <v>0</v>
      </c>
      <c r="BJ220" s="18">
        <f>G220*H220</f>
        <v>0</v>
      </c>
    </row>
    <row r="221" spans="1:62" x14ac:dyDescent="0.2">
      <c r="A221" s="5" t="s">
        <v>148</v>
      </c>
      <c r="B221" s="5" t="s">
        <v>379</v>
      </c>
      <c r="C221" s="101" t="s">
        <v>662</v>
      </c>
      <c r="D221" s="102"/>
      <c r="E221" s="102"/>
      <c r="F221" s="5" t="s">
        <v>759</v>
      </c>
      <c r="G221" s="18">
        <v>3.6</v>
      </c>
      <c r="H221" s="18">
        <v>0</v>
      </c>
      <c r="I221" s="18">
        <f>G221*AO221</f>
        <v>0</v>
      </c>
      <c r="J221" s="18">
        <f>G221*AP221</f>
        <v>0</v>
      </c>
      <c r="K221" s="18">
        <f>G221*H221</f>
        <v>0</v>
      </c>
      <c r="L221" s="29" t="s">
        <v>782</v>
      </c>
      <c r="Z221" s="34">
        <f>IF(AQ221="5",BJ221,0)</f>
        <v>0</v>
      </c>
      <c r="AB221" s="34">
        <f>IF(AQ221="1",BH221,0)</f>
        <v>0</v>
      </c>
      <c r="AC221" s="34">
        <f>IF(AQ221="1",BI221,0)</f>
        <v>0</v>
      </c>
      <c r="AD221" s="34">
        <f>IF(AQ221="7",BH221,0)</f>
        <v>0</v>
      </c>
      <c r="AE221" s="34">
        <f>IF(AQ221="7",BI221,0)</f>
        <v>0</v>
      </c>
      <c r="AF221" s="34">
        <f>IF(AQ221="2",BH221,0)</f>
        <v>0</v>
      </c>
      <c r="AG221" s="34">
        <f>IF(AQ221="2",BI221,0)</f>
        <v>0</v>
      </c>
      <c r="AH221" s="34">
        <f>IF(AQ221="0",BJ221,0)</f>
        <v>0</v>
      </c>
      <c r="AI221" s="28" t="s">
        <v>792</v>
      </c>
      <c r="AJ221" s="18">
        <f>IF(AN221=0,K221,0)</f>
        <v>0</v>
      </c>
      <c r="AK221" s="18">
        <f>IF(AN221=15,K221,0)</f>
        <v>0</v>
      </c>
      <c r="AL221" s="18">
        <f>IF(AN221=21,K221,0)</f>
        <v>0</v>
      </c>
      <c r="AN221" s="34">
        <v>21</v>
      </c>
      <c r="AO221" s="34">
        <f>H221*0.6607</f>
        <v>0</v>
      </c>
      <c r="AP221" s="34">
        <f>H221*(1-0.6607)</f>
        <v>0</v>
      </c>
      <c r="AQ221" s="29" t="s">
        <v>13</v>
      </c>
      <c r="AV221" s="34">
        <f>AW221+AX221</f>
        <v>0</v>
      </c>
      <c r="AW221" s="34">
        <f>G221*AO221</f>
        <v>0</v>
      </c>
      <c r="AX221" s="34">
        <f>G221*AP221</f>
        <v>0</v>
      </c>
      <c r="AY221" s="35" t="s">
        <v>816</v>
      </c>
      <c r="AZ221" s="35" t="s">
        <v>829</v>
      </c>
      <c r="BA221" s="28" t="s">
        <v>831</v>
      </c>
      <c r="BC221" s="34">
        <f>AW221+AX221</f>
        <v>0</v>
      </c>
      <c r="BD221" s="34">
        <f>H221/(100-BE221)*100</f>
        <v>0</v>
      </c>
      <c r="BE221" s="34">
        <v>0</v>
      </c>
      <c r="BF221" s="34">
        <f>221</f>
        <v>221</v>
      </c>
      <c r="BH221" s="18">
        <f>G221*AO221</f>
        <v>0</v>
      </c>
      <c r="BI221" s="18">
        <f>G221*AP221</f>
        <v>0</v>
      </c>
      <c r="BJ221" s="18">
        <f>G221*H221</f>
        <v>0</v>
      </c>
    </row>
    <row r="222" spans="1:62" x14ac:dyDescent="0.2">
      <c r="C222" s="103" t="s">
        <v>663</v>
      </c>
      <c r="D222" s="104"/>
      <c r="E222" s="104"/>
    </row>
    <row r="223" spans="1:62" x14ac:dyDescent="0.2">
      <c r="A223" s="5" t="s">
        <v>149</v>
      </c>
      <c r="B223" s="5" t="s">
        <v>380</v>
      </c>
      <c r="C223" s="101" t="s">
        <v>664</v>
      </c>
      <c r="D223" s="102"/>
      <c r="E223" s="102"/>
      <c r="F223" s="5" t="s">
        <v>759</v>
      </c>
      <c r="G223" s="18">
        <v>87</v>
      </c>
      <c r="H223" s="18">
        <v>0</v>
      </c>
      <c r="I223" s="18">
        <f>G223*AO223</f>
        <v>0</v>
      </c>
      <c r="J223" s="18">
        <f>G223*AP223</f>
        <v>0</v>
      </c>
      <c r="K223" s="18">
        <f>G223*H223</f>
        <v>0</v>
      </c>
      <c r="L223" s="29" t="s">
        <v>782</v>
      </c>
      <c r="Z223" s="34">
        <f>IF(AQ223="5",BJ223,0)</f>
        <v>0</v>
      </c>
      <c r="AB223" s="34">
        <f>IF(AQ223="1",BH223,0)</f>
        <v>0</v>
      </c>
      <c r="AC223" s="34">
        <f>IF(AQ223="1",BI223,0)</f>
        <v>0</v>
      </c>
      <c r="AD223" s="34">
        <f>IF(AQ223="7",BH223,0)</f>
        <v>0</v>
      </c>
      <c r="AE223" s="34">
        <f>IF(AQ223="7",BI223,0)</f>
        <v>0</v>
      </c>
      <c r="AF223" s="34">
        <f>IF(AQ223="2",BH223,0)</f>
        <v>0</v>
      </c>
      <c r="AG223" s="34">
        <f>IF(AQ223="2",BI223,0)</f>
        <v>0</v>
      </c>
      <c r="AH223" s="34">
        <f>IF(AQ223="0",BJ223,0)</f>
        <v>0</v>
      </c>
      <c r="AI223" s="28" t="s">
        <v>792</v>
      </c>
      <c r="AJ223" s="18">
        <f>IF(AN223=0,K223,0)</f>
        <v>0</v>
      </c>
      <c r="AK223" s="18">
        <f>IF(AN223=15,K223,0)</f>
        <v>0</v>
      </c>
      <c r="AL223" s="18">
        <f>IF(AN223=21,K223,0)</f>
        <v>0</v>
      </c>
      <c r="AN223" s="34">
        <v>21</v>
      </c>
      <c r="AO223" s="34">
        <f>H223*0.771905584340817</f>
        <v>0</v>
      </c>
      <c r="AP223" s="34">
        <f>H223*(1-0.771905584340817)</f>
        <v>0</v>
      </c>
      <c r="AQ223" s="29" t="s">
        <v>13</v>
      </c>
      <c r="AV223" s="34">
        <f>AW223+AX223</f>
        <v>0</v>
      </c>
      <c r="AW223" s="34">
        <f>G223*AO223</f>
        <v>0</v>
      </c>
      <c r="AX223" s="34">
        <f>G223*AP223</f>
        <v>0</v>
      </c>
      <c r="AY223" s="35" t="s">
        <v>816</v>
      </c>
      <c r="AZ223" s="35" t="s">
        <v>829</v>
      </c>
      <c r="BA223" s="28" t="s">
        <v>831</v>
      </c>
      <c r="BC223" s="34">
        <f>AW223+AX223</f>
        <v>0</v>
      </c>
      <c r="BD223" s="34">
        <f>H223/(100-BE223)*100</f>
        <v>0</v>
      </c>
      <c r="BE223" s="34">
        <v>0</v>
      </c>
      <c r="BF223" s="34">
        <f>223</f>
        <v>223</v>
      </c>
      <c r="BH223" s="18">
        <f>G223*AO223</f>
        <v>0</v>
      </c>
      <c r="BI223" s="18">
        <f>G223*AP223</f>
        <v>0</v>
      </c>
      <c r="BJ223" s="18">
        <f>G223*H223</f>
        <v>0</v>
      </c>
    </row>
    <row r="224" spans="1:62" x14ac:dyDescent="0.2">
      <c r="C224" s="103" t="s">
        <v>665</v>
      </c>
      <c r="D224" s="104"/>
      <c r="E224" s="104"/>
    </row>
    <row r="225" spans="1:62" x14ac:dyDescent="0.2">
      <c r="A225" s="5" t="s">
        <v>150</v>
      </c>
      <c r="B225" s="5" t="s">
        <v>381</v>
      </c>
      <c r="C225" s="101" t="s">
        <v>666</v>
      </c>
      <c r="D225" s="102"/>
      <c r="E225" s="102"/>
      <c r="F225" s="5" t="s">
        <v>761</v>
      </c>
      <c r="G225" s="18">
        <v>18.600000000000001</v>
      </c>
      <c r="H225" s="18">
        <v>0</v>
      </c>
      <c r="I225" s="18">
        <f>G225*AO225</f>
        <v>0</v>
      </c>
      <c r="J225" s="18">
        <f>G225*AP225</f>
        <v>0</v>
      </c>
      <c r="K225" s="18">
        <f>G225*H225</f>
        <v>0</v>
      </c>
      <c r="L225" s="29" t="s">
        <v>782</v>
      </c>
      <c r="Z225" s="34">
        <f>IF(AQ225="5",BJ225,0)</f>
        <v>0</v>
      </c>
      <c r="AB225" s="34">
        <f>IF(AQ225="1",BH225,0)</f>
        <v>0</v>
      </c>
      <c r="AC225" s="34">
        <f>IF(AQ225="1",BI225,0)</f>
        <v>0</v>
      </c>
      <c r="AD225" s="34">
        <f>IF(AQ225="7",BH225,0)</f>
        <v>0</v>
      </c>
      <c r="AE225" s="34">
        <f>IF(AQ225="7",BI225,0)</f>
        <v>0</v>
      </c>
      <c r="AF225" s="34">
        <f>IF(AQ225="2",BH225,0)</f>
        <v>0</v>
      </c>
      <c r="AG225" s="34">
        <f>IF(AQ225="2",BI225,0)</f>
        <v>0</v>
      </c>
      <c r="AH225" s="34">
        <f>IF(AQ225="0",BJ225,0)</f>
        <v>0</v>
      </c>
      <c r="AI225" s="28" t="s">
        <v>792</v>
      </c>
      <c r="AJ225" s="18">
        <f>IF(AN225=0,K225,0)</f>
        <v>0</v>
      </c>
      <c r="AK225" s="18">
        <f>IF(AN225=15,K225,0)</f>
        <v>0</v>
      </c>
      <c r="AL225" s="18">
        <f>IF(AN225=21,K225,0)</f>
        <v>0</v>
      </c>
      <c r="AN225" s="34">
        <v>21</v>
      </c>
      <c r="AO225" s="34">
        <f>H225*0.607850134901613</f>
        <v>0</v>
      </c>
      <c r="AP225" s="34">
        <f>H225*(1-0.607850134901613)</f>
        <v>0</v>
      </c>
      <c r="AQ225" s="29" t="s">
        <v>13</v>
      </c>
      <c r="AV225" s="34">
        <f>AW225+AX225</f>
        <v>0</v>
      </c>
      <c r="AW225" s="34">
        <f>G225*AO225</f>
        <v>0</v>
      </c>
      <c r="AX225" s="34">
        <f>G225*AP225</f>
        <v>0</v>
      </c>
      <c r="AY225" s="35" t="s">
        <v>816</v>
      </c>
      <c r="AZ225" s="35" t="s">
        <v>829</v>
      </c>
      <c r="BA225" s="28" t="s">
        <v>831</v>
      </c>
      <c r="BC225" s="34">
        <f>AW225+AX225</f>
        <v>0</v>
      </c>
      <c r="BD225" s="34">
        <f>H225/(100-BE225)*100</f>
        <v>0</v>
      </c>
      <c r="BE225" s="34">
        <v>0</v>
      </c>
      <c r="BF225" s="34">
        <f>225</f>
        <v>225</v>
      </c>
      <c r="BH225" s="18">
        <f>G225*AO225</f>
        <v>0</v>
      </c>
      <c r="BI225" s="18">
        <f>G225*AP225</f>
        <v>0</v>
      </c>
      <c r="BJ225" s="18">
        <f>G225*H225</f>
        <v>0</v>
      </c>
    </row>
    <row r="226" spans="1:62" x14ac:dyDescent="0.2">
      <c r="C226" s="103" t="s">
        <v>667</v>
      </c>
      <c r="D226" s="104"/>
      <c r="E226" s="104"/>
    </row>
    <row r="227" spans="1:62" x14ac:dyDescent="0.2">
      <c r="A227" s="5" t="s">
        <v>151</v>
      </c>
      <c r="B227" s="5" t="s">
        <v>382</v>
      </c>
      <c r="C227" s="101" t="s">
        <v>668</v>
      </c>
      <c r="D227" s="102"/>
      <c r="E227" s="102"/>
      <c r="F227" s="5" t="s">
        <v>764</v>
      </c>
      <c r="G227" s="18">
        <v>1.7093</v>
      </c>
      <c r="H227" s="18">
        <v>0</v>
      </c>
      <c r="I227" s="18">
        <f>G227*AO227</f>
        <v>0</v>
      </c>
      <c r="J227" s="18">
        <f>G227*AP227</f>
        <v>0</v>
      </c>
      <c r="K227" s="18">
        <f>G227*H227</f>
        <v>0</v>
      </c>
      <c r="L227" s="29" t="s">
        <v>782</v>
      </c>
      <c r="Z227" s="34">
        <f>IF(AQ227="5",BJ227,0)</f>
        <v>0</v>
      </c>
      <c r="AB227" s="34">
        <f>IF(AQ227="1",BH227,0)</f>
        <v>0</v>
      </c>
      <c r="AC227" s="34">
        <f>IF(AQ227="1",BI227,0)</f>
        <v>0</v>
      </c>
      <c r="AD227" s="34">
        <f>IF(AQ227="7",BH227,0)</f>
        <v>0</v>
      </c>
      <c r="AE227" s="34">
        <f>IF(AQ227="7",BI227,0)</f>
        <v>0</v>
      </c>
      <c r="AF227" s="34">
        <f>IF(AQ227="2",BH227,0)</f>
        <v>0</v>
      </c>
      <c r="AG227" s="34">
        <f>IF(AQ227="2",BI227,0)</f>
        <v>0</v>
      </c>
      <c r="AH227" s="34">
        <f>IF(AQ227="0",BJ227,0)</f>
        <v>0</v>
      </c>
      <c r="AI227" s="28" t="s">
        <v>792</v>
      </c>
      <c r="AJ227" s="18">
        <f>IF(AN227=0,K227,0)</f>
        <v>0</v>
      </c>
      <c r="AK227" s="18">
        <f>IF(AN227=15,K227,0)</f>
        <v>0</v>
      </c>
      <c r="AL227" s="18">
        <f>IF(AN227=21,K227,0)</f>
        <v>0</v>
      </c>
      <c r="AN227" s="34">
        <v>21</v>
      </c>
      <c r="AO227" s="34">
        <f>H227*0</f>
        <v>0</v>
      </c>
      <c r="AP227" s="34">
        <f>H227*(1-0)</f>
        <v>0</v>
      </c>
      <c r="AQ227" s="29" t="s">
        <v>11</v>
      </c>
      <c r="AV227" s="34">
        <f>AW227+AX227</f>
        <v>0</v>
      </c>
      <c r="AW227" s="34">
        <f>G227*AO227</f>
        <v>0</v>
      </c>
      <c r="AX227" s="34">
        <f>G227*AP227</f>
        <v>0</v>
      </c>
      <c r="AY227" s="35" t="s">
        <v>816</v>
      </c>
      <c r="AZ227" s="35" t="s">
        <v>829</v>
      </c>
      <c r="BA227" s="28" t="s">
        <v>831</v>
      </c>
      <c r="BC227" s="34">
        <f>AW227+AX227</f>
        <v>0</v>
      </c>
      <c r="BD227" s="34">
        <f>H227/(100-BE227)*100</f>
        <v>0</v>
      </c>
      <c r="BE227" s="34">
        <v>0</v>
      </c>
      <c r="BF227" s="34">
        <f>227</f>
        <v>227</v>
      </c>
      <c r="BH227" s="18">
        <f>G227*AO227</f>
        <v>0</v>
      </c>
      <c r="BI227" s="18">
        <f>G227*AP227</f>
        <v>0</v>
      </c>
      <c r="BJ227" s="18">
        <f>G227*H227</f>
        <v>0</v>
      </c>
    </row>
    <row r="228" spans="1:62" x14ac:dyDescent="0.2">
      <c r="A228" s="4"/>
      <c r="B228" s="14" t="s">
        <v>383</v>
      </c>
      <c r="C228" s="99" t="s">
        <v>669</v>
      </c>
      <c r="D228" s="100"/>
      <c r="E228" s="100"/>
      <c r="F228" s="4" t="s">
        <v>6</v>
      </c>
      <c r="G228" s="4" t="s">
        <v>6</v>
      </c>
      <c r="H228" s="4" t="s">
        <v>6</v>
      </c>
      <c r="I228" s="37">
        <f>SUM(I229:I243)</f>
        <v>0</v>
      </c>
      <c r="J228" s="37">
        <f>SUM(J229:J243)</f>
        <v>0</v>
      </c>
      <c r="K228" s="37">
        <f>SUM(K229:K243)</f>
        <v>0</v>
      </c>
      <c r="L228" s="28"/>
      <c r="AI228" s="28" t="s">
        <v>792</v>
      </c>
      <c r="AS228" s="37">
        <f>SUM(AJ229:AJ243)</f>
        <v>0</v>
      </c>
      <c r="AT228" s="37">
        <f>SUM(AK229:AK243)</f>
        <v>0</v>
      </c>
      <c r="AU228" s="37">
        <f>SUM(AL229:AL243)</f>
        <v>0</v>
      </c>
    </row>
    <row r="229" spans="1:62" x14ac:dyDescent="0.2">
      <c r="A229" s="5" t="s">
        <v>152</v>
      </c>
      <c r="B229" s="5" t="s">
        <v>384</v>
      </c>
      <c r="C229" s="101" t="s">
        <v>670</v>
      </c>
      <c r="D229" s="102"/>
      <c r="E229" s="102"/>
      <c r="F229" s="5" t="s">
        <v>761</v>
      </c>
      <c r="G229" s="18">
        <v>84.7</v>
      </c>
      <c r="H229" s="18">
        <v>0</v>
      </c>
      <c r="I229" s="18">
        <f>G229*AO229</f>
        <v>0</v>
      </c>
      <c r="J229" s="18">
        <f>G229*AP229</f>
        <v>0</v>
      </c>
      <c r="K229" s="18">
        <f>G229*H229</f>
        <v>0</v>
      </c>
      <c r="L229" s="29" t="s">
        <v>782</v>
      </c>
      <c r="Z229" s="34">
        <f>IF(AQ229="5",BJ229,0)</f>
        <v>0</v>
      </c>
      <c r="AB229" s="34">
        <f>IF(AQ229="1",BH229,0)</f>
        <v>0</v>
      </c>
      <c r="AC229" s="34">
        <f>IF(AQ229="1",BI229,0)</f>
        <v>0</v>
      </c>
      <c r="AD229" s="34">
        <f>IF(AQ229="7",BH229,0)</f>
        <v>0</v>
      </c>
      <c r="AE229" s="34">
        <f>IF(AQ229="7",BI229,0)</f>
        <v>0</v>
      </c>
      <c r="AF229" s="34">
        <f>IF(AQ229="2",BH229,0)</f>
        <v>0</v>
      </c>
      <c r="AG229" s="34">
        <f>IF(AQ229="2",BI229,0)</f>
        <v>0</v>
      </c>
      <c r="AH229" s="34">
        <f>IF(AQ229="0",BJ229,0)</f>
        <v>0</v>
      </c>
      <c r="AI229" s="28" t="s">
        <v>792</v>
      </c>
      <c r="AJ229" s="18">
        <f>IF(AN229=0,K229,0)</f>
        <v>0</v>
      </c>
      <c r="AK229" s="18">
        <f>IF(AN229=15,K229,0)</f>
        <v>0</v>
      </c>
      <c r="AL229" s="18">
        <f>IF(AN229=21,K229,0)</f>
        <v>0</v>
      </c>
      <c r="AN229" s="34">
        <v>21</v>
      </c>
      <c r="AO229" s="34">
        <f>H229*0</f>
        <v>0</v>
      </c>
      <c r="AP229" s="34">
        <f>H229*(1-0)</f>
        <v>0</v>
      </c>
      <c r="AQ229" s="29" t="s">
        <v>13</v>
      </c>
      <c r="AV229" s="34">
        <f>AW229+AX229</f>
        <v>0</v>
      </c>
      <c r="AW229" s="34">
        <f>G229*AO229</f>
        <v>0</v>
      </c>
      <c r="AX229" s="34">
        <f>G229*AP229</f>
        <v>0</v>
      </c>
      <c r="AY229" s="35" t="s">
        <v>817</v>
      </c>
      <c r="AZ229" s="35" t="s">
        <v>829</v>
      </c>
      <c r="BA229" s="28" t="s">
        <v>831</v>
      </c>
      <c r="BC229" s="34">
        <f>AW229+AX229</f>
        <v>0</v>
      </c>
      <c r="BD229" s="34">
        <f>H229/(100-BE229)*100</f>
        <v>0</v>
      </c>
      <c r="BE229" s="34">
        <v>0</v>
      </c>
      <c r="BF229" s="34">
        <f>229</f>
        <v>229</v>
      </c>
      <c r="BH229" s="18">
        <f>G229*AO229</f>
        <v>0</v>
      </c>
      <c r="BI229" s="18">
        <f>G229*AP229</f>
        <v>0</v>
      </c>
      <c r="BJ229" s="18">
        <f>G229*H229</f>
        <v>0</v>
      </c>
    </row>
    <row r="230" spans="1:62" x14ac:dyDescent="0.2">
      <c r="C230" s="103" t="s">
        <v>562</v>
      </c>
      <c r="D230" s="104"/>
      <c r="E230" s="104"/>
    </row>
    <row r="231" spans="1:62" x14ac:dyDescent="0.2">
      <c r="A231" s="5" t="s">
        <v>153</v>
      </c>
      <c r="B231" s="5" t="s">
        <v>385</v>
      </c>
      <c r="C231" s="101" t="s">
        <v>671</v>
      </c>
      <c r="D231" s="102"/>
      <c r="E231" s="102"/>
      <c r="F231" s="5" t="s">
        <v>761</v>
      </c>
      <c r="G231" s="18">
        <v>18.5</v>
      </c>
      <c r="H231" s="18">
        <v>0</v>
      </c>
      <c r="I231" s="18">
        <f>G231*AO231</f>
        <v>0</v>
      </c>
      <c r="J231" s="18">
        <f>G231*AP231</f>
        <v>0</v>
      </c>
      <c r="K231" s="18">
        <f>G231*H231</f>
        <v>0</v>
      </c>
      <c r="L231" s="29" t="s">
        <v>782</v>
      </c>
      <c r="Z231" s="34">
        <f>IF(AQ231="5",BJ231,0)</f>
        <v>0</v>
      </c>
      <c r="AB231" s="34">
        <f>IF(AQ231="1",BH231,0)</f>
        <v>0</v>
      </c>
      <c r="AC231" s="34">
        <f>IF(AQ231="1",BI231,0)</f>
        <v>0</v>
      </c>
      <c r="AD231" s="34">
        <f>IF(AQ231="7",BH231,0)</f>
        <v>0</v>
      </c>
      <c r="AE231" s="34">
        <f>IF(AQ231="7",BI231,0)</f>
        <v>0</v>
      </c>
      <c r="AF231" s="34">
        <f>IF(AQ231="2",BH231,0)</f>
        <v>0</v>
      </c>
      <c r="AG231" s="34">
        <f>IF(AQ231="2",BI231,0)</f>
        <v>0</v>
      </c>
      <c r="AH231" s="34">
        <f>IF(AQ231="0",BJ231,0)</f>
        <v>0</v>
      </c>
      <c r="AI231" s="28" t="s">
        <v>792</v>
      </c>
      <c r="AJ231" s="18">
        <f>IF(AN231=0,K231,0)</f>
        <v>0</v>
      </c>
      <c r="AK231" s="18">
        <f>IF(AN231=15,K231,0)</f>
        <v>0</v>
      </c>
      <c r="AL231" s="18">
        <f>IF(AN231=21,K231,0)</f>
        <v>0</v>
      </c>
      <c r="AN231" s="34">
        <v>21</v>
      </c>
      <c r="AO231" s="34">
        <f>H231*0</f>
        <v>0</v>
      </c>
      <c r="AP231" s="34">
        <f>H231*(1-0)</f>
        <v>0</v>
      </c>
      <c r="AQ231" s="29" t="s">
        <v>13</v>
      </c>
      <c r="AV231" s="34">
        <f>AW231+AX231</f>
        <v>0</v>
      </c>
      <c r="AW231" s="34">
        <f>G231*AO231</f>
        <v>0</v>
      </c>
      <c r="AX231" s="34">
        <f>G231*AP231</f>
        <v>0</v>
      </c>
      <c r="AY231" s="35" t="s">
        <v>817</v>
      </c>
      <c r="AZ231" s="35" t="s">
        <v>829</v>
      </c>
      <c r="BA231" s="28" t="s">
        <v>831</v>
      </c>
      <c r="BC231" s="34">
        <f>AW231+AX231</f>
        <v>0</v>
      </c>
      <c r="BD231" s="34">
        <f>H231/(100-BE231)*100</f>
        <v>0</v>
      </c>
      <c r="BE231" s="34">
        <v>0</v>
      </c>
      <c r="BF231" s="34">
        <f>231</f>
        <v>231</v>
      </c>
      <c r="BH231" s="18">
        <f>G231*AO231</f>
        <v>0</v>
      </c>
      <c r="BI231" s="18">
        <f>G231*AP231</f>
        <v>0</v>
      </c>
      <c r="BJ231" s="18">
        <f>G231*H231</f>
        <v>0</v>
      </c>
    </row>
    <row r="232" spans="1:62" x14ac:dyDescent="0.2">
      <c r="C232" s="103" t="s">
        <v>562</v>
      </c>
      <c r="D232" s="104"/>
      <c r="E232" s="104"/>
    </row>
    <row r="233" spans="1:62" x14ac:dyDescent="0.2">
      <c r="A233" s="5" t="s">
        <v>154</v>
      </c>
      <c r="B233" s="5" t="s">
        <v>386</v>
      </c>
      <c r="C233" s="101" t="s">
        <v>672</v>
      </c>
      <c r="D233" s="102"/>
      <c r="E233" s="102"/>
      <c r="F233" s="5" t="s">
        <v>761</v>
      </c>
      <c r="G233" s="18">
        <v>36.799999999999997</v>
      </c>
      <c r="H233" s="18">
        <v>0</v>
      </c>
      <c r="I233" s="18">
        <f>G233*AO233</f>
        <v>0</v>
      </c>
      <c r="J233" s="18">
        <f>G233*AP233</f>
        <v>0</v>
      </c>
      <c r="K233" s="18">
        <f>G233*H233</f>
        <v>0</v>
      </c>
      <c r="L233" s="29" t="s">
        <v>782</v>
      </c>
      <c r="Z233" s="34">
        <f>IF(AQ233="5",BJ233,0)</f>
        <v>0</v>
      </c>
      <c r="AB233" s="34">
        <f>IF(AQ233="1",BH233,0)</f>
        <v>0</v>
      </c>
      <c r="AC233" s="34">
        <f>IF(AQ233="1",BI233,0)</f>
        <v>0</v>
      </c>
      <c r="AD233" s="34">
        <f>IF(AQ233="7",BH233,0)</f>
        <v>0</v>
      </c>
      <c r="AE233" s="34">
        <f>IF(AQ233="7",BI233,0)</f>
        <v>0</v>
      </c>
      <c r="AF233" s="34">
        <f>IF(AQ233="2",BH233,0)</f>
        <v>0</v>
      </c>
      <c r="AG233" s="34">
        <f>IF(AQ233="2",BI233,0)</f>
        <v>0</v>
      </c>
      <c r="AH233" s="34">
        <f>IF(AQ233="0",BJ233,0)</f>
        <v>0</v>
      </c>
      <c r="AI233" s="28" t="s">
        <v>792</v>
      </c>
      <c r="AJ233" s="18">
        <f>IF(AN233=0,K233,0)</f>
        <v>0</v>
      </c>
      <c r="AK233" s="18">
        <f>IF(AN233=15,K233,0)</f>
        <v>0</v>
      </c>
      <c r="AL233" s="18">
        <f>IF(AN233=21,K233,0)</f>
        <v>0</v>
      </c>
      <c r="AN233" s="34">
        <v>21</v>
      </c>
      <c r="AO233" s="34">
        <f>H233*0</f>
        <v>0</v>
      </c>
      <c r="AP233" s="34">
        <f>H233*(1-0)</f>
        <v>0</v>
      </c>
      <c r="AQ233" s="29" t="s">
        <v>13</v>
      </c>
      <c r="AV233" s="34">
        <f>AW233+AX233</f>
        <v>0</v>
      </c>
      <c r="AW233" s="34">
        <f>G233*AO233</f>
        <v>0</v>
      </c>
      <c r="AX233" s="34">
        <f>G233*AP233</f>
        <v>0</v>
      </c>
      <c r="AY233" s="35" t="s">
        <v>817</v>
      </c>
      <c r="AZ233" s="35" t="s">
        <v>829</v>
      </c>
      <c r="BA233" s="28" t="s">
        <v>831</v>
      </c>
      <c r="BC233" s="34">
        <f>AW233+AX233</f>
        <v>0</v>
      </c>
      <c r="BD233" s="34">
        <f>H233/(100-BE233)*100</f>
        <v>0</v>
      </c>
      <c r="BE233" s="34">
        <v>0</v>
      </c>
      <c r="BF233" s="34">
        <f>233</f>
        <v>233</v>
      </c>
      <c r="BH233" s="18">
        <f>G233*AO233</f>
        <v>0</v>
      </c>
      <c r="BI233" s="18">
        <f>G233*AP233</f>
        <v>0</v>
      </c>
      <c r="BJ233" s="18">
        <f>G233*H233</f>
        <v>0</v>
      </c>
    </row>
    <row r="234" spans="1:62" x14ac:dyDescent="0.2">
      <c r="C234" s="103" t="s">
        <v>562</v>
      </c>
      <c r="D234" s="104"/>
      <c r="E234" s="104"/>
    </row>
    <row r="235" spans="1:62" x14ac:dyDescent="0.2">
      <c r="A235" s="5" t="s">
        <v>155</v>
      </c>
      <c r="B235" s="5" t="s">
        <v>387</v>
      </c>
      <c r="C235" s="101" t="s">
        <v>673</v>
      </c>
      <c r="D235" s="102"/>
      <c r="E235" s="102"/>
      <c r="F235" s="5" t="s">
        <v>761</v>
      </c>
      <c r="G235" s="18">
        <v>8</v>
      </c>
      <c r="H235" s="18">
        <v>0</v>
      </c>
      <c r="I235" s="18">
        <f>G235*AO235</f>
        <v>0</v>
      </c>
      <c r="J235" s="18">
        <f>G235*AP235</f>
        <v>0</v>
      </c>
      <c r="K235" s="18">
        <f>G235*H235</f>
        <v>0</v>
      </c>
      <c r="L235" s="29" t="s">
        <v>782</v>
      </c>
      <c r="Z235" s="34">
        <f>IF(AQ235="5",BJ235,0)</f>
        <v>0</v>
      </c>
      <c r="AB235" s="34">
        <f>IF(AQ235="1",BH235,0)</f>
        <v>0</v>
      </c>
      <c r="AC235" s="34">
        <f>IF(AQ235="1",BI235,0)</f>
        <v>0</v>
      </c>
      <c r="AD235" s="34">
        <f>IF(AQ235="7",BH235,0)</f>
        <v>0</v>
      </c>
      <c r="AE235" s="34">
        <f>IF(AQ235="7",BI235,0)</f>
        <v>0</v>
      </c>
      <c r="AF235" s="34">
        <f>IF(AQ235="2",BH235,0)</f>
        <v>0</v>
      </c>
      <c r="AG235" s="34">
        <f>IF(AQ235="2",BI235,0)</f>
        <v>0</v>
      </c>
      <c r="AH235" s="34">
        <f>IF(AQ235="0",BJ235,0)</f>
        <v>0</v>
      </c>
      <c r="AI235" s="28" t="s">
        <v>792</v>
      </c>
      <c r="AJ235" s="18">
        <f>IF(AN235=0,K235,0)</f>
        <v>0</v>
      </c>
      <c r="AK235" s="18">
        <f>IF(AN235=15,K235,0)</f>
        <v>0</v>
      </c>
      <c r="AL235" s="18">
        <f>IF(AN235=21,K235,0)</f>
        <v>0</v>
      </c>
      <c r="AN235" s="34">
        <v>21</v>
      </c>
      <c r="AO235" s="34">
        <f>H235*0.703439803439804</f>
        <v>0</v>
      </c>
      <c r="AP235" s="34">
        <f>H235*(1-0.703439803439804)</f>
        <v>0</v>
      </c>
      <c r="AQ235" s="29" t="s">
        <v>13</v>
      </c>
      <c r="AV235" s="34">
        <f>AW235+AX235</f>
        <v>0</v>
      </c>
      <c r="AW235" s="34">
        <f>G235*AO235</f>
        <v>0</v>
      </c>
      <c r="AX235" s="34">
        <f>G235*AP235</f>
        <v>0</v>
      </c>
      <c r="AY235" s="35" t="s">
        <v>817</v>
      </c>
      <c r="AZ235" s="35" t="s">
        <v>829</v>
      </c>
      <c r="BA235" s="28" t="s">
        <v>831</v>
      </c>
      <c r="BC235" s="34">
        <f>AW235+AX235</f>
        <v>0</v>
      </c>
      <c r="BD235" s="34">
        <f>H235/(100-BE235)*100</f>
        <v>0</v>
      </c>
      <c r="BE235" s="34">
        <v>0</v>
      </c>
      <c r="BF235" s="34">
        <f>235</f>
        <v>235</v>
      </c>
      <c r="BH235" s="18">
        <f>G235*AO235</f>
        <v>0</v>
      </c>
      <c r="BI235" s="18">
        <f>G235*AP235</f>
        <v>0</v>
      </c>
      <c r="BJ235" s="18">
        <f>G235*H235</f>
        <v>0</v>
      </c>
    </row>
    <row r="236" spans="1:62" x14ac:dyDescent="0.2">
      <c r="C236" s="103" t="s">
        <v>674</v>
      </c>
      <c r="D236" s="104"/>
      <c r="E236" s="104"/>
    </row>
    <row r="237" spans="1:62" x14ac:dyDescent="0.2">
      <c r="A237" s="5" t="s">
        <v>156</v>
      </c>
      <c r="B237" s="5" t="s">
        <v>388</v>
      </c>
      <c r="C237" s="101" t="s">
        <v>675</v>
      </c>
      <c r="D237" s="102"/>
      <c r="E237" s="102"/>
      <c r="F237" s="5" t="s">
        <v>761</v>
      </c>
      <c r="G237" s="18">
        <v>10</v>
      </c>
      <c r="H237" s="18">
        <v>0</v>
      </c>
      <c r="I237" s="18">
        <f>G237*AO237</f>
        <v>0</v>
      </c>
      <c r="J237" s="18">
        <f>G237*AP237</f>
        <v>0</v>
      </c>
      <c r="K237" s="18">
        <f>G237*H237</f>
        <v>0</v>
      </c>
      <c r="L237" s="29" t="s">
        <v>782</v>
      </c>
      <c r="Z237" s="34">
        <f>IF(AQ237="5",BJ237,0)</f>
        <v>0</v>
      </c>
      <c r="AB237" s="34">
        <f>IF(AQ237="1",BH237,0)</f>
        <v>0</v>
      </c>
      <c r="AC237" s="34">
        <f>IF(AQ237="1",BI237,0)</f>
        <v>0</v>
      </c>
      <c r="AD237" s="34">
        <f>IF(AQ237="7",BH237,0)</f>
        <v>0</v>
      </c>
      <c r="AE237" s="34">
        <f>IF(AQ237="7",BI237,0)</f>
        <v>0</v>
      </c>
      <c r="AF237" s="34">
        <f>IF(AQ237="2",BH237,0)</f>
        <v>0</v>
      </c>
      <c r="AG237" s="34">
        <f>IF(AQ237="2",BI237,0)</f>
        <v>0</v>
      </c>
      <c r="AH237" s="34">
        <f>IF(AQ237="0",BJ237,0)</f>
        <v>0</v>
      </c>
      <c r="AI237" s="28" t="s">
        <v>792</v>
      </c>
      <c r="AJ237" s="18">
        <f>IF(AN237=0,K237,0)</f>
        <v>0</v>
      </c>
      <c r="AK237" s="18">
        <f>IF(AN237=15,K237,0)</f>
        <v>0</v>
      </c>
      <c r="AL237" s="18">
        <f>IF(AN237=21,K237,0)</f>
        <v>0</v>
      </c>
      <c r="AN237" s="34">
        <v>21</v>
      </c>
      <c r="AO237" s="34">
        <f>H237*0.703418079096045</f>
        <v>0</v>
      </c>
      <c r="AP237" s="34">
        <f>H237*(1-0.703418079096045)</f>
        <v>0</v>
      </c>
      <c r="AQ237" s="29" t="s">
        <v>13</v>
      </c>
      <c r="AV237" s="34">
        <f>AW237+AX237</f>
        <v>0</v>
      </c>
      <c r="AW237" s="34">
        <f>G237*AO237</f>
        <v>0</v>
      </c>
      <c r="AX237" s="34">
        <f>G237*AP237</f>
        <v>0</v>
      </c>
      <c r="AY237" s="35" t="s">
        <v>817</v>
      </c>
      <c r="AZ237" s="35" t="s">
        <v>829</v>
      </c>
      <c r="BA237" s="28" t="s">
        <v>831</v>
      </c>
      <c r="BC237" s="34">
        <f>AW237+AX237</f>
        <v>0</v>
      </c>
      <c r="BD237" s="34">
        <f>H237/(100-BE237)*100</f>
        <v>0</v>
      </c>
      <c r="BE237" s="34">
        <v>0</v>
      </c>
      <c r="BF237" s="34">
        <f>237</f>
        <v>237</v>
      </c>
      <c r="BH237" s="18">
        <f>G237*AO237</f>
        <v>0</v>
      </c>
      <c r="BI237" s="18">
        <f>G237*AP237</f>
        <v>0</v>
      </c>
      <c r="BJ237" s="18">
        <f>G237*H237</f>
        <v>0</v>
      </c>
    </row>
    <row r="238" spans="1:62" x14ac:dyDescent="0.2">
      <c r="C238" s="103" t="s">
        <v>674</v>
      </c>
      <c r="D238" s="104"/>
      <c r="E238" s="104"/>
    </row>
    <row r="239" spans="1:62" x14ac:dyDescent="0.2">
      <c r="A239" s="5" t="s">
        <v>157</v>
      </c>
      <c r="B239" s="5" t="s">
        <v>389</v>
      </c>
      <c r="C239" s="101" t="s">
        <v>676</v>
      </c>
      <c r="D239" s="102"/>
      <c r="E239" s="102"/>
      <c r="F239" s="5" t="s">
        <v>761</v>
      </c>
      <c r="G239" s="18">
        <v>20</v>
      </c>
      <c r="H239" s="18">
        <v>0</v>
      </c>
      <c r="I239" s="18">
        <f>G239*AO239</f>
        <v>0</v>
      </c>
      <c r="J239" s="18">
        <f>G239*AP239</f>
        <v>0</v>
      </c>
      <c r="K239" s="18">
        <f>G239*H239</f>
        <v>0</v>
      </c>
      <c r="L239" s="29" t="s">
        <v>782</v>
      </c>
      <c r="Z239" s="34">
        <f>IF(AQ239="5",BJ239,0)</f>
        <v>0</v>
      </c>
      <c r="AB239" s="34">
        <f>IF(AQ239="1",BH239,0)</f>
        <v>0</v>
      </c>
      <c r="AC239" s="34">
        <f>IF(AQ239="1",BI239,0)</f>
        <v>0</v>
      </c>
      <c r="AD239" s="34">
        <f>IF(AQ239="7",BH239,0)</f>
        <v>0</v>
      </c>
      <c r="AE239" s="34">
        <f>IF(AQ239="7",BI239,0)</f>
        <v>0</v>
      </c>
      <c r="AF239" s="34">
        <f>IF(AQ239="2",BH239,0)</f>
        <v>0</v>
      </c>
      <c r="AG239" s="34">
        <f>IF(AQ239="2",BI239,0)</f>
        <v>0</v>
      </c>
      <c r="AH239" s="34">
        <f>IF(AQ239="0",BJ239,0)</f>
        <v>0</v>
      </c>
      <c r="AI239" s="28" t="s">
        <v>792</v>
      </c>
      <c r="AJ239" s="18">
        <f>IF(AN239=0,K239,0)</f>
        <v>0</v>
      </c>
      <c r="AK239" s="18">
        <f>IF(AN239=15,K239,0)</f>
        <v>0</v>
      </c>
      <c r="AL239" s="18">
        <f>IF(AN239=21,K239,0)</f>
        <v>0</v>
      </c>
      <c r="AN239" s="34">
        <v>21</v>
      </c>
      <c r="AO239" s="34">
        <f>H239*0.70346394984326</f>
        <v>0</v>
      </c>
      <c r="AP239" s="34">
        <f>H239*(1-0.70346394984326)</f>
        <v>0</v>
      </c>
      <c r="AQ239" s="29" t="s">
        <v>13</v>
      </c>
      <c r="AV239" s="34">
        <f>AW239+AX239</f>
        <v>0</v>
      </c>
      <c r="AW239" s="34">
        <f>G239*AO239</f>
        <v>0</v>
      </c>
      <c r="AX239" s="34">
        <f>G239*AP239</f>
        <v>0</v>
      </c>
      <c r="AY239" s="35" t="s">
        <v>817</v>
      </c>
      <c r="AZ239" s="35" t="s">
        <v>829</v>
      </c>
      <c r="BA239" s="28" t="s">
        <v>831</v>
      </c>
      <c r="BC239" s="34">
        <f>AW239+AX239</f>
        <v>0</v>
      </c>
      <c r="BD239" s="34">
        <f>H239/(100-BE239)*100</f>
        <v>0</v>
      </c>
      <c r="BE239" s="34">
        <v>0</v>
      </c>
      <c r="BF239" s="34">
        <f>239</f>
        <v>239</v>
      </c>
      <c r="BH239" s="18">
        <f>G239*AO239</f>
        <v>0</v>
      </c>
      <c r="BI239" s="18">
        <f>G239*AP239</f>
        <v>0</v>
      </c>
      <c r="BJ239" s="18">
        <f>G239*H239</f>
        <v>0</v>
      </c>
    </row>
    <row r="240" spans="1:62" x14ac:dyDescent="0.2">
      <c r="C240" s="103" t="s">
        <v>674</v>
      </c>
      <c r="D240" s="104"/>
      <c r="E240" s="104"/>
    </row>
    <row r="241" spans="1:62" x14ac:dyDescent="0.2">
      <c r="A241" s="5" t="s">
        <v>158</v>
      </c>
      <c r="B241" s="5" t="s">
        <v>390</v>
      </c>
      <c r="C241" s="101" t="s">
        <v>677</v>
      </c>
      <c r="D241" s="102"/>
      <c r="E241" s="102"/>
      <c r="F241" s="5" t="s">
        <v>761</v>
      </c>
      <c r="G241" s="18">
        <v>0.85</v>
      </c>
      <c r="H241" s="18">
        <v>0</v>
      </c>
      <c r="I241" s="18">
        <f>G241*AO241</f>
        <v>0</v>
      </c>
      <c r="J241" s="18">
        <f>G241*AP241</f>
        <v>0</v>
      </c>
      <c r="K241" s="18">
        <f>G241*H241</f>
        <v>0</v>
      </c>
      <c r="L241" s="29" t="s">
        <v>782</v>
      </c>
      <c r="Z241" s="34">
        <f>IF(AQ241="5",BJ241,0)</f>
        <v>0</v>
      </c>
      <c r="AB241" s="34">
        <f>IF(AQ241="1",BH241,0)</f>
        <v>0</v>
      </c>
      <c r="AC241" s="34">
        <f>IF(AQ241="1",BI241,0)</f>
        <v>0</v>
      </c>
      <c r="AD241" s="34">
        <f>IF(AQ241="7",BH241,0)</f>
        <v>0</v>
      </c>
      <c r="AE241" s="34">
        <f>IF(AQ241="7",BI241,0)</f>
        <v>0</v>
      </c>
      <c r="AF241" s="34">
        <f>IF(AQ241="2",BH241,0)</f>
        <v>0</v>
      </c>
      <c r="AG241" s="34">
        <f>IF(AQ241="2",BI241,0)</f>
        <v>0</v>
      </c>
      <c r="AH241" s="34">
        <f>IF(AQ241="0",BJ241,0)</f>
        <v>0</v>
      </c>
      <c r="AI241" s="28" t="s">
        <v>792</v>
      </c>
      <c r="AJ241" s="18">
        <f>IF(AN241=0,K241,0)</f>
        <v>0</v>
      </c>
      <c r="AK241" s="18">
        <f>IF(AN241=15,K241,0)</f>
        <v>0</v>
      </c>
      <c r="AL241" s="18">
        <f>IF(AN241=21,K241,0)</f>
        <v>0</v>
      </c>
      <c r="AN241" s="34">
        <v>21</v>
      </c>
      <c r="AO241" s="34">
        <f>H241*0.383278341582096</f>
        <v>0</v>
      </c>
      <c r="AP241" s="34">
        <f>H241*(1-0.383278341582096)</f>
        <v>0</v>
      </c>
      <c r="AQ241" s="29" t="s">
        <v>13</v>
      </c>
      <c r="AV241" s="34">
        <f>AW241+AX241</f>
        <v>0</v>
      </c>
      <c r="AW241" s="34">
        <f>G241*AO241</f>
        <v>0</v>
      </c>
      <c r="AX241" s="34">
        <f>G241*AP241</f>
        <v>0</v>
      </c>
      <c r="AY241" s="35" t="s">
        <v>817</v>
      </c>
      <c r="AZ241" s="35" t="s">
        <v>829</v>
      </c>
      <c r="BA241" s="28" t="s">
        <v>831</v>
      </c>
      <c r="BC241" s="34">
        <f>AW241+AX241</f>
        <v>0</v>
      </c>
      <c r="BD241" s="34">
        <f>H241/(100-BE241)*100</f>
        <v>0</v>
      </c>
      <c r="BE241" s="34">
        <v>0</v>
      </c>
      <c r="BF241" s="34">
        <f>241</f>
        <v>241</v>
      </c>
      <c r="BH241" s="18">
        <f>G241*AO241</f>
        <v>0</v>
      </c>
      <c r="BI241" s="18">
        <f>G241*AP241</f>
        <v>0</v>
      </c>
      <c r="BJ241" s="18">
        <f>G241*H241</f>
        <v>0</v>
      </c>
    </row>
    <row r="242" spans="1:62" x14ac:dyDescent="0.2">
      <c r="A242" s="5" t="s">
        <v>159</v>
      </c>
      <c r="B242" s="5" t="s">
        <v>391</v>
      </c>
      <c r="C242" s="101" t="s">
        <v>678</v>
      </c>
      <c r="D242" s="102"/>
      <c r="E242" s="102"/>
      <c r="F242" s="5" t="s">
        <v>761</v>
      </c>
      <c r="G242" s="18">
        <v>35.950000000000003</v>
      </c>
      <c r="H242" s="18">
        <v>0</v>
      </c>
      <c r="I242" s="18">
        <f>G242*AO242</f>
        <v>0</v>
      </c>
      <c r="J242" s="18">
        <f>G242*AP242</f>
        <v>0</v>
      </c>
      <c r="K242" s="18">
        <f>G242*H242</f>
        <v>0</v>
      </c>
      <c r="L242" s="29" t="s">
        <v>782</v>
      </c>
      <c r="Z242" s="34">
        <f>IF(AQ242="5",BJ242,0)</f>
        <v>0</v>
      </c>
      <c r="AB242" s="34">
        <f>IF(AQ242="1",BH242,0)</f>
        <v>0</v>
      </c>
      <c r="AC242" s="34">
        <f>IF(AQ242="1",BI242,0)</f>
        <v>0</v>
      </c>
      <c r="AD242" s="34">
        <f>IF(AQ242="7",BH242,0)</f>
        <v>0</v>
      </c>
      <c r="AE242" s="34">
        <f>IF(AQ242="7",BI242,0)</f>
        <v>0</v>
      </c>
      <c r="AF242" s="34">
        <f>IF(AQ242="2",BH242,0)</f>
        <v>0</v>
      </c>
      <c r="AG242" s="34">
        <f>IF(AQ242="2",BI242,0)</f>
        <v>0</v>
      </c>
      <c r="AH242" s="34">
        <f>IF(AQ242="0",BJ242,0)</f>
        <v>0</v>
      </c>
      <c r="AI242" s="28" t="s">
        <v>792</v>
      </c>
      <c r="AJ242" s="18">
        <f>IF(AN242=0,K242,0)</f>
        <v>0</v>
      </c>
      <c r="AK242" s="18">
        <f>IF(AN242=15,K242,0)</f>
        <v>0</v>
      </c>
      <c r="AL242" s="18">
        <f>IF(AN242=21,K242,0)</f>
        <v>0</v>
      </c>
      <c r="AN242" s="34">
        <v>21</v>
      </c>
      <c r="AO242" s="34">
        <f>H242*0.398200953447694</f>
        <v>0</v>
      </c>
      <c r="AP242" s="34">
        <f>H242*(1-0.398200953447694)</f>
        <v>0</v>
      </c>
      <c r="AQ242" s="29" t="s">
        <v>13</v>
      </c>
      <c r="AV242" s="34">
        <f>AW242+AX242</f>
        <v>0</v>
      </c>
      <c r="AW242" s="34">
        <f>G242*AO242</f>
        <v>0</v>
      </c>
      <c r="AX242" s="34">
        <f>G242*AP242</f>
        <v>0</v>
      </c>
      <c r="AY242" s="35" t="s">
        <v>817</v>
      </c>
      <c r="AZ242" s="35" t="s">
        <v>829</v>
      </c>
      <c r="BA242" s="28" t="s">
        <v>831</v>
      </c>
      <c r="BC242" s="34">
        <f>AW242+AX242</f>
        <v>0</v>
      </c>
      <c r="BD242" s="34">
        <f>H242/(100-BE242)*100</f>
        <v>0</v>
      </c>
      <c r="BE242" s="34">
        <v>0</v>
      </c>
      <c r="BF242" s="34">
        <f>242</f>
        <v>242</v>
      </c>
      <c r="BH242" s="18">
        <f>G242*AO242</f>
        <v>0</v>
      </c>
      <c r="BI242" s="18">
        <f>G242*AP242</f>
        <v>0</v>
      </c>
      <c r="BJ242" s="18">
        <f>G242*H242</f>
        <v>0</v>
      </c>
    </row>
    <row r="243" spans="1:62" x14ac:dyDescent="0.2">
      <c r="A243" s="5" t="s">
        <v>160</v>
      </c>
      <c r="B243" s="5" t="s">
        <v>392</v>
      </c>
      <c r="C243" s="101" t="s">
        <v>679</v>
      </c>
      <c r="D243" s="102"/>
      <c r="E243" s="102"/>
      <c r="F243" s="5" t="s">
        <v>764</v>
      </c>
      <c r="G243" s="18">
        <v>0.67210000000000003</v>
      </c>
      <c r="H243" s="18">
        <v>0</v>
      </c>
      <c r="I243" s="18">
        <f>G243*AO243</f>
        <v>0</v>
      </c>
      <c r="J243" s="18">
        <f>G243*AP243</f>
        <v>0</v>
      </c>
      <c r="K243" s="18">
        <f>G243*H243</f>
        <v>0</v>
      </c>
      <c r="L243" s="29" t="s">
        <v>782</v>
      </c>
      <c r="Z243" s="34">
        <f>IF(AQ243="5",BJ243,0)</f>
        <v>0</v>
      </c>
      <c r="AB243" s="34">
        <f>IF(AQ243="1",BH243,0)</f>
        <v>0</v>
      </c>
      <c r="AC243" s="34">
        <f>IF(AQ243="1",BI243,0)</f>
        <v>0</v>
      </c>
      <c r="AD243" s="34">
        <f>IF(AQ243="7",BH243,0)</f>
        <v>0</v>
      </c>
      <c r="AE243" s="34">
        <f>IF(AQ243="7",BI243,0)</f>
        <v>0</v>
      </c>
      <c r="AF243" s="34">
        <f>IF(AQ243="2",BH243,0)</f>
        <v>0</v>
      </c>
      <c r="AG243" s="34">
        <f>IF(AQ243="2",BI243,0)</f>
        <v>0</v>
      </c>
      <c r="AH243" s="34">
        <f>IF(AQ243="0",BJ243,0)</f>
        <v>0</v>
      </c>
      <c r="AI243" s="28" t="s">
        <v>792</v>
      </c>
      <c r="AJ243" s="18">
        <f>IF(AN243=0,K243,0)</f>
        <v>0</v>
      </c>
      <c r="AK243" s="18">
        <f>IF(AN243=15,K243,0)</f>
        <v>0</v>
      </c>
      <c r="AL243" s="18">
        <f>IF(AN243=21,K243,0)</f>
        <v>0</v>
      </c>
      <c r="AN243" s="34">
        <v>21</v>
      </c>
      <c r="AO243" s="34">
        <f>H243*0</f>
        <v>0</v>
      </c>
      <c r="AP243" s="34">
        <f>H243*(1-0)</f>
        <v>0</v>
      </c>
      <c r="AQ243" s="29" t="s">
        <v>11</v>
      </c>
      <c r="AV243" s="34">
        <f>AW243+AX243</f>
        <v>0</v>
      </c>
      <c r="AW243" s="34">
        <f>G243*AO243</f>
        <v>0</v>
      </c>
      <c r="AX243" s="34">
        <f>G243*AP243</f>
        <v>0</v>
      </c>
      <c r="AY243" s="35" t="s">
        <v>817</v>
      </c>
      <c r="AZ243" s="35" t="s">
        <v>829</v>
      </c>
      <c r="BA243" s="28" t="s">
        <v>831</v>
      </c>
      <c r="BC243" s="34">
        <f>AW243+AX243</f>
        <v>0</v>
      </c>
      <c r="BD243" s="34">
        <f>H243/(100-BE243)*100</f>
        <v>0</v>
      </c>
      <c r="BE243" s="34">
        <v>0</v>
      </c>
      <c r="BF243" s="34">
        <f>243</f>
        <v>243</v>
      </c>
      <c r="BH243" s="18">
        <f>G243*AO243</f>
        <v>0</v>
      </c>
      <c r="BI243" s="18">
        <f>G243*AP243</f>
        <v>0</v>
      </c>
      <c r="BJ243" s="18">
        <f>G243*H243</f>
        <v>0</v>
      </c>
    </row>
    <row r="244" spans="1:62" x14ac:dyDescent="0.2">
      <c r="A244" s="4"/>
      <c r="B244" s="14" t="s">
        <v>393</v>
      </c>
      <c r="C244" s="99" t="s">
        <v>680</v>
      </c>
      <c r="D244" s="100"/>
      <c r="E244" s="100"/>
      <c r="F244" s="4" t="s">
        <v>6</v>
      </c>
      <c r="G244" s="4" t="s">
        <v>6</v>
      </c>
      <c r="H244" s="4" t="s">
        <v>6</v>
      </c>
      <c r="I244" s="37">
        <f>SUM(I245:I247)</f>
        <v>0</v>
      </c>
      <c r="J244" s="37">
        <f>SUM(J245:J247)</f>
        <v>0</v>
      </c>
      <c r="K244" s="37">
        <f>SUM(K245:K247)</f>
        <v>0</v>
      </c>
      <c r="L244" s="28"/>
      <c r="AI244" s="28" t="s">
        <v>792</v>
      </c>
      <c r="AS244" s="37">
        <f>SUM(AJ245:AJ247)</f>
        <v>0</v>
      </c>
      <c r="AT244" s="37">
        <f>SUM(AK245:AK247)</f>
        <v>0</v>
      </c>
      <c r="AU244" s="37">
        <f>SUM(AL245:AL247)</f>
        <v>0</v>
      </c>
    </row>
    <row r="245" spans="1:62" x14ac:dyDescent="0.2">
      <c r="A245" s="5" t="s">
        <v>161</v>
      </c>
      <c r="B245" s="5" t="s">
        <v>394</v>
      </c>
      <c r="C245" s="101" t="s">
        <v>681</v>
      </c>
      <c r="D245" s="102"/>
      <c r="E245" s="102"/>
      <c r="F245" s="5" t="s">
        <v>763</v>
      </c>
      <c r="G245" s="18">
        <v>1</v>
      </c>
      <c r="H245" s="18">
        <v>0</v>
      </c>
      <c r="I245" s="18">
        <f>G245*AO245</f>
        <v>0</v>
      </c>
      <c r="J245" s="18">
        <f>G245*AP245</f>
        <v>0</v>
      </c>
      <c r="K245" s="18">
        <f>G245*H245</f>
        <v>0</v>
      </c>
      <c r="L245" s="29" t="s">
        <v>782</v>
      </c>
      <c r="Z245" s="34">
        <f>IF(AQ245="5",BJ245,0)</f>
        <v>0</v>
      </c>
      <c r="AB245" s="34">
        <f>IF(AQ245="1",BH245,0)</f>
        <v>0</v>
      </c>
      <c r="AC245" s="34">
        <f>IF(AQ245="1",BI245,0)</f>
        <v>0</v>
      </c>
      <c r="AD245" s="34">
        <f>IF(AQ245="7",BH245,0)</f>
        <v>0</v>
      </c>
      <c r="AE245" s="34">
        <f>IF(AQ245="7",BI245,0)</f>
        <v>0</v>
      </c>
      <c r="AF245" s="34">
        <f>IF(AQ245="2",BH245,0)</f>
        <v>0</v>
      </c>
      <c r="AG245" s="34">
        <f>IF(AQ245="2",BI245,0)</f>
        <v>0</v>
      </c>
      <c r="AH245" s="34">
        <f>IF(AQ245="0",BJ245,0)</f>
        <v>0</v>
      </c>
      <c r="AI245" s="28" t="s">
        <v>792</v>
      </c>
      <c r="AJ245" s="18">
        <f>IF(AN245=0,K245,0)</f>
        <v>0</v>
      </c>
      <c r="AK245" s="18">
        <f>IF(AN245=15,K245,0)</f>
        <v>0</v>
      </c>
      <c r="AL245" s="18">
        <f>IF(AN245=21,K245,0)</f>
        <v>0</v>
      </c>
      <c r="AN245" s="34">
        <v>21</v>
      </c>
      <c r="AO245" s="34">
        <f>H245*0.0628150134048257</f>
        <v>0</v>
      </c>
      <c r="AP245" s="34">
        <f>H245*(1-0.0628150134048257)</f>
        <v>0</v>
      </c>
      <c r="AQ245" s="29" t="s">
        <v>13</v>
      </c>
      <c r="AV245" s="34">
        <f>AW245+AX245</f>
        <v>0</v>
      </c>
      <c r="AW245" s="34">
        <f>G245*AO245</f>
        <v>0</v>
      </c>
      <c r="AX245" s="34">
        <f>G245*AP245</f>
        <v>0</v>
      </c>
      <c r="AY245" s="35" t="s">
        <v>818</v>
      </c>
      <c r="AZ245" s="35" t="s">
        <v>829</v>
      </c>
      <c r="BA245" s="28" t="s">
        <v>831</v>
      </c>
      <c r="BC245" s="34">
        <f>AW245+AX245</f>
        <v>0</v>
      </c>
      <c r="BD245" s="34">
        <f>H245/(100-BE245)*100</f>
        <v>0</v>
      </c>
      <c r="BE245" s="34">
        <v>0</v>
      </c>
      <c r="BF245" s="34">
        <f>245</f>
        <v>245</v>
      </c>
      <c r="BH245" s="18">
        <f>G245*AO245</f>
        <v>0</v>
      </c>
      <c r="BI245" s="18">
        <f>G245*AP245</f>
        <v>0</v>
      </c>
      <c r="BJ245" s="18">
        <f>G245*H245</f>
        <v>0</v>
      </c>
    </row>
    <row r="246" spans="1:62" x14ac:dyDescent="0.2">
      <c r="A246" s="6" t="s">
        <v>162</v>
      </c>
      <c r="B246" s="6" t="s">
        <v>395</v>
      </c>
      <c r="C246" s="105" t="s">
        <v>682</v>
      </c>
      <c r="D246" s="106"/>
      <c r="E246" s="106"/>
      <c r="F246" s="6" t="s">
        <v>763</v>
      </c>
      <c r="G246" s="19">
        <v>1</v>
      </c>
      <c r="H246" s="19">
        <v>0</v>
      </c>
      <c r="I246" s="19">
        <f>G246*AO246</f>
        <v>0</v>
      </c>
      <c r="J246" s="19">
        <f>G246*AP246</f>
        <v>0</v>
      </c>
      <c r="K246" s="19">
        <f>G246*H246</f>
        <v>0</v>
      </c>
      <c r="L246" s="30" t="s">
        <v>782</v>
      </c>
      <c r="Z246" s="34">
        <f>IF(AQ246="5",BJ246,0)</f>
        <v>0</v>
      </c>
      <c r="AB246" s="34">
        <f>IF(AQ246="1",BH246,0)</f>
        <v>0</v>
      </c>
      <c r="AC246" s="34">
        <f>IF(AQ246="1",BI246,0)</f>
        <v>0</v>
      </c>
      <c r="AD246" s="34">
        <f>IF(AQ246="7",BH246,0)</f>
        <v>0</v>
      </c>
      <c r="AE246" s="34">
        <f>IF(AQ246="7",BI246,0)</f>
        <v>0</v>
      </c>
      <c r="AF246" s="34">
        <f>IF(AQ246="2",BH246,0)</f>
        <v>0</v>
      </c>
      <c r="AG246" s="34">
        <f>IF(AQ246="2",BI246,0)</f>
        <v>0</v>
      </c>
      <c r="AH246" s="34">
        <f>IF(AQ246="0",BJ246,0)</f>
        <v>0</v>
      </c>
      <c r="AI246" s="28" t="s">
        <v>792</v>
      </c>
      <c r="AJ246" s="19">
        <f>IF(AN246=0,K246,0)</f>
        <v>0</v>
      </c>
      <c r="AK246" s="19">
        <f>IF(AN246=15,K246,0)</f>
        <v>0</v>
      </c>
      <c r="AL246" s="19">
        <f>IF(AN246=21,K246,0)</f>
        <v>0</v>
      </c>
      <c r="AN246" s="34">
        <v>21</v>
      </c>
      <c r="AO246" s="34">
        <f>H246*1</f>
        <v>0</v>
      </c>
      <c r="AP246" s="34">
        <f>H246*(1-1)</f>
        <v>0</v>
      </c>
      <c r="AQ246" s="30" t="s">
        <v>13</v>
      </c>
      <c r="AV246" s="34">
        <f>AW246+AX246</f>
        <v>0</v>
      </c>
      <c r="AW246" s="34">
        <f>G246*AO246</f>
        <v>0</v>
      </c>
      <c r="AX246" s="34">
        <f>G246*AP246</f>
        <v>0</v>
      </c>
      <c r="AY246" s="35" t="s">
        <v>818</v>
      </c>
      <c r="AZ246" s="35" t="s">
        <v>829</v>
      </c>
      <c r="BA246" s="28" t="s">
        <v>831</v>
      </c>
      <c r="BC246" s="34">
        <f>AW246+AX246</f>
        <v>0</v>
      </c>
      <c r="BD246" s="34">
        <f>H246/(100-BE246)*100</f>
        <v>0</v>
      </c>
      <c r="BE246" s="34">
        <v>0</v>
      </c>
      <c r="BF246" s="34">
        <f>246</f>
        <v>246</v>
      </c>
      <c r="BH246" s="19">
        <f>G246*AO246</f>
        <v>0</v>
      </c>
      <c r="BI246" s="19">
        <f>G246*AP246</f>
        <v>0</v>
      </c>
      <c r="BJ246" s="19">
        <f>G246*H246</f>
        <v>0</v>
      </c>
    </row>
    <row r="247" spans="1:62" x14ac:dyDescent="0.2">
      <c r="A247" s="5" t="s">
        <v>163</v>
      </c>
      <c r="B247" s="5" t="s">
        <v>396</v>
      </c>
      <c r="C247" s="101" t="s">
        <v>683</v>
      </c>
      <c r="D247" s="102"/>
      <c r="E247" s="102"/>
      <c r="F247" s="5" t="s">
        <v>764</v>
      </c>
      <c r="G247" s="18">
        <v>2.29E-2</v>
      </c>
      <c r="H247" s="18">
        <v>0</v>
      </c>
      <c r="I247" s="18">
        <f>G247*AO247</f>
        <v>0</v>
      </c>
      <c r="J247" s="18">
        <f>G247*AP247</f>
        <v>0</v>
      </c>
      <c r="K247" s="18">
        <f>G247*H247</f>
        <v>0</v>
      </c>
      <c r="L247" s="29" t="s">
        <v>782</v>
      </c>
      <c r="Z247" s="34">
        <f>IF(AQ247="5",BJ247,0)</f>
        <v>0</v>
      </c>
      <c r="AB247" s="34">
        <f>IF(AQ247="1",BH247,0)</f>
        <v>0</v>
      </c>
      <c r="AC247" s="34">
        <f>IF(AQ247="1",BI247,0)</f>
        <v>0</v>
      </c>
      <c r="AD247" s="34">
        <f>IF(AQ247="7",BH247,0)</f>
        <v>0</v>
      </c>
      <c r="AE247" s="34">
        <f>IF(AQ247="7",BI247,0)</f>
        <v>0</v>
      </c>
      <c r="AF247" s="34">
        <f>IF(AQ247="2",BH247,0)</f>
        <v>0</v>
      </c>
      <c r="AG247" s="34">
        <f>IF(AQ247="2",BI247,0)</f>
        <v>0</v>
      </c>
      <c r="AH247" s="34">
        <f>IF(AQ247="0",BJ247,0)</f>
        <v>0</v>
      </c>
      <c r="AI247" s="28" t="s">
        <v>792</v>
      </c>
      <c r="AJ247" s="18">
        <f>IF(AN247=0,K247,0)</f>
        <v>0</v>
      </c>
      <c r="AK247" s="18">
        <f>IF(AN247=15,K247,0)</f>
        <v>0</v>
      </c>
      <c r="AL247" s="18">
        <f>IF(AN247=21,K247,0)</f>
        <v>0</v>
      </c>
      <c r="AN247" s="34">
        <v>21</v>
      </c>
      <c r="AO247" s="34">
        <f>H247*0</f>
        <v>0</v>
      </c>
      <c r="AP247" s="34">
        <f>H247*(1-0)</f>
        <v>0</v>
      </c>
      <c r="AQ247" s="29" t="s">
        <v>11</v>
      </c>
      <c r="AV247" s="34">
        <f>AW247+AX247</f>
        <v>0</v>
      </c>
      <c r="AW247" s="34">
        <f>G247*AO247</f>
        <v>0</v>
      </c>
      <c r="AX247" s="34">
        <f>G247*AP247</f>
        <v>0</v>
      </c>
      <c r="AY247" s="35" t="s">
        <v>818</v>
      </c>
      <c r="AZ247" s="35" t="s">
        <v>829</v>
      </c>
      <c r="BA247" s="28" t="s">
        <v>831</v>
      </c>
      <c r="BC247" s="34">
        <f>AW247+AX247</f>
        <v>0</v>
      </c>
      <c r="BD247" s="34">
        <f>H247/(100-BE247)*100</f>
        <v>0</v>
      </c>
      <c r="BE247" s="34">
        <v>0</v>
      </c>
      <c r="BF247" s="34">
        <f>247</f>
        <v>247</v>
      </c>
      <c r="BH247" s="18">
        <f>G247*AO247</f>
        <v>0</v>
      </c>
      <c r="BI247" s="18">
        <f>G247*AP247</f>
        <v>0</v>
      </c>
      <c r="BJ247" s="18">
        <f>G247*H247</f>
        <v>0</v>
      </c>
    </row>
    <row r="248" spans="1:62" x14ac:dyDescent="0.2">
      <c r="A248" s="4"/>
      <c r="B248" s="14" t="s">
        <v>397</v>
      </c>
      <c r="C248" s="99" t="s">
        <v>684</v>
      </c>
      <c r="D248" s="100"/>
      <c r="E248" s="100"/>
      <c r="F248" s="4" t="s">
        <v>6</v>
      </c>
      <c r="G248" s="4" t="s">
        <v>6</v>
      </c>
      <c r="H248" s="4" t="s">
        <v>6</v>
      </c>
      <c r="I248" s="37">
        <f>SUM(I249:I280)</f>
        <v>0</v>
      </c>
      <c r="J248" s="37">
        <f>SUM(J249:J280)</f>
        <v>0</v>
      </c>
      <c r="K248" s="37">
        <f>SUM(K249:K280)</f>
        <v>0</v>
      </c>
      <c r="L248" s="28"/>
      <c r="AI248" s="28" t="s">
        <v>792</v>
      </c>
      <c r="AS248" s="37">
        <f>SUM(AJ249:AJ280)</f>
        <v>0</v>
      </c>
      <c r="AT248" s="37">
        <f>SUM(AK249:AK280)</f>
        <v>0</v>
      </c>
      <c r="AU248" s="37">
        <f>SUM(AL249:AL280)</f>
        <v>0</v>
      </c>
    </row>
    <row r="249" spans="1:62" x14ac:dyDescent="0.2">
      <c r="A249" s="5" t="s">
        <v>164</v>
      </c>
      <c r="B249" s="5" t="s">
        <v>398</v>
      </c>
      <c r="C249" s="101" t="s">
        <v>685</v>
      </c>
      <c r="D249" s="102"/>
      <c r="E249" s="102"/>
      <c r="F249" s="5" t="s">
        <v>759</v>
      </c>
      <c r="G249" s="18">
        <v>34.32</v>
      </c>
      <c r="H249" s="18">
        <v>0</v>
      </c>
      <c r="I249" s="18">
        <f>G249*AO249</f>
        <v>0</v>
      </c>
      <c r="J249" s="18">
        <f>G249*AP249</f>
        <v>0</v>
      </c>
      <c r="K249" s="18">
        <f>G249*H249</f>
        <v>0</v>
      </c>
      <c r="L249" s="29" t="s">
        <v>782</v>
      </c>
      <c r="Z249" s="34">
        <f>IF(AQ249="5",BJ249,0)</f>
        <v>0</v>
      </c>
      <c r="AB249" s="34">
        <f>IF(AQ249="1",BH249,0)</f>
        <v>0</v>
      </c>
      <c r="AC249" s="34">
        <f>IF(AQ249="1",BI249,0)</f>
        <v>0</v>
      </c>
      <c r="AD249" s="34">
        <f>IF(AQ249="7",BH249,0)</f>
        <v>0</v>
      </c>
      <c r="AE249" s="34">
        <f>IF(AQ249="7",BI249,0)</f>
        <v>0</v>
      </c>
      <c r="AF249" s="34">
        <f>IF(AQ249="2",BH249,0)</f>
        <v>0</v>
      </c>
      <c r="AG249" s="34">
        <f>IF(AQ249="2",BI249,0)</f>
        <v>0</v>
      </c>
      <c r="AH249" s="34">
        <f>IF(AQ249="0",BJ249,0)</f>
        <v>0</v>
      </c>
      <c r="AI249" s="28" t="s">
        <v>792</v>
      </c>
      <c r="AJ249" s="18">
        <f>IF(AN249=0,K249,0)</f>
        <v>0</v>
      </c>
      <c r="AK249" s="18">
        <f>IF(AN249=15,K249,0)</f>
        <v>0</v>
      </c>
      <c r="AL249" s="18">
        <f>IF(AN249=21,K249,0)</f>
        <v>0</v>
      </c>
      <c r="AN249" s="34">
        <v>21</v>
      </c>
      <c r="AO249" s="34">
        <f>H249*0.0186388059701493</f>
        <v>0</v>
      </c>
      <c r="AP249" s="34">
        <f>H249*(1-0.0186388059701493)</f>
        <v>0</v>
      </c>
      <c r="AQ249" s="29" t="s">
        <v>13</v>
      </c>
      <c r="AV249" s="34">
        <f>AW249+AX249</f>
        <v>0</v>
      </c>
      <c r="AW249" s="34">
        <f>G249*AO249</f>
        <v>0</v>
      </c>
      <c r="AX249" s="34">
        <f>G249*AP249</f>
        <v>0</v>
      </c>
      <c r="AY249" s="35" t="s">
        <v>819</v>
      </c>
      <c r="AZ249" s="35" t="s">
        <v>829</v>
      </c>
      <c r="BA249" s="28" t="s">
        <v>831</v>
      </c>
      <c r="BC249" s="34">
        <f>AW249+AX249</f>
        <v>0</v>
      </c>
      <c r="BD249" s="34">
        <f>H249/(100-BE249)*100</f>
        <v>0</v>
      </c>
      <c r="BE249" s="34">
        <v>0</v>
      </c>
      <c r="BF249" s="34">
        <f>249</f>
        <v>249</v>
      </c>
      <c r="BH249" s="18">
        <f>G249*AO249</f>
        <v>0</v>
      </c>
      <c r="BI249" s="18">
        <f>G249*AP249</f>
        <v>0</v>
      </c>
      <c r="BJ249" s="18">
        <f>G249*H249</f>
        <v>0</v>
      </c>
    </row>
    <row r="250" spans="1:62" x14ac:dyDescent="0.2">
      <c r="C250" s="103" t="s">
        <v>686</v>
      </c>
      <c r="D250" s="104"/>
      <c r="E250" s="104"/>
    </row>
    <row r="251" spans="1:62" x14ac:dyDescent="0.2">
      <c r="A251" s="5" t="s">
        <v>165</v>
      </c>
      <c r="B251" s="5" t="s">
        <v>399</v>
      </c>
      <c r="C251" s="101" t="s">
        <v>687</v>
      </c>
      <c r="D251" s="102"/>
      <c r="E251" s="102"/>
      <c r="F251" s="5" t="s">
        <v>763</v>
      </c>
      <c r="G251" s="18">
        <v>2</v>
      </c>
      <c r="H251" s="18">
        <v>0</v>
      </c>
      <c r="I251" s="18">
        <f>G251*AO251</f>
        <v>0</v>
      </c>
      <c r="J251" s="18">
        <f>G251*AP251</f>
        <v>0</v>
      </c>
      <c r="K251" s="18">
        <f>G251*H251</f>
        <v>0</v>
      </c>
      <c r="L251" s="29" t="s">
        <v>782</v>
      </c>
      <c r="Z251" s="34">
        <f>IF(AQ251="5",BJ251,0)</f>
        <v>0</v>
      </c>
      <c r="AB251" s="34">
        <f>IF(AQ251="1",BH251,0)</f>
        <v>0</v>
      </c>
      <c r="AC251" s="34">
        <f>IF(AQ251="1",BI251,0)</f>
        <v>0</v>
      </c>
      <c r="AD251" s="34">
        <f>IF(AQ251="7",BH251,0)</f>
        <v>0</v>
      </c>
      <c r="AE251" s="34">
        <f>IF(AQ251="7",BI251,0)</f>
        <v>0</v>
      </c>
      <c r="AF251" s="34">
        <f>IF(AQ251="2",BH251,0)</f>
        <v>0</v>
      </c>
      <c r="AG251" s="34">
        <f>IF(AQ251="2",BI251,0)</f>
        <v>0</v>
      </c>
      <c r="AH251" s="34">
        <f>IF(AQ251="0",BJ251,0)</f>
        <v>0</v>
      </c>
      <c r="AI251" s="28" t="s">
        <v>792</v>
      </c>
      <c r="AJ251" s="18">
        <f>IF(AN251=0,K251,0)</f>
        <v>0</v>
      </c>
      <c r="AK251" s="18">
        <f>IF(AN251=15,K251,0)</f>
        <v>0</v>
      </c>
      <c r="AL251" s="18">
        <f>IF(AN251=21,K251,0)</f>
        <v>0</v>
      </c>
      <c r="AN251" s="34">
        <v>21</v>
      </c>
      <c r="AO251" s="34">
        <f>H251*0.288388174807198</f>
        <v>0</v>
      </c>
      <c r="AP251" s="34">
        <f>H251*(1-0.288388174807198)</f>
        <v>0</v>
      </c>
      <c r="AQ251" s="29" t="s">
        <v>13</v>
      </c>
      <c r="AV251" s="34">
        <f>AW251+AX251</f>
        <v>0</v>
      </c>
      <c r="AW251" s="34">
        <f>G251*AO251</f>
        <v>0</v>
      </c>
      <c r="AX251" s="34">
        <f>G251*AP251</f>
        <v>0</v>
      </c>
      <c r="AY251" s="35" t="s">
        <v>819</v>
      </c>
      <c r="AZ251" s="35" t="s">
        <v>829</v>
      </c>
      <c r="BA251" s="28" t="s">
        <v>831</v>
      </c>
      <c r="BC251" s="34">
        <f>AW251+AX251</f>
        <v>0</v>
      </c>
      <c r="BD251" s="34">
        <f>H251/(100-BE251)*100</f>
        <v>0</v>
      </c>
      <c r="BE251" s="34">
        <v>0</v>
      </c>
      <c r="BF251" s="34">
        <f>251</f>
        <v>251</v>
      </c>
      <c r="BH251" s="18">
        <f>G251*AO251</f>
        <v>0</v>
      </c>
      <c r="BI251" s="18">
        <f>G251*AP251</f>
        <v>0</v>
      </c>
      <c r="BJ251" s="18">
        <f>G251*H251</f>
        <v>0</v>
      </c>
    </row>
    <row r="252" spans="1:62" x14ac:dyDescent="0.2">
      <c r="C252" s="103" t="s">
        <v>674</v>
      </c>
      <c r="D252" s="104"/>
      <c r="E252" s="104"/>
    </row>
    <row r="253" spans="1:62" x14ac:dyDescent="0.2">
      <c r="A253" s="5" t="s">
        <v>166</v>
      </c>
      <c r="B253" s="5" t="s">
        <v>400</v>
      </c>
      <c r="C253" s="101" t="s">
        <v>688</v>
      </c>
      <c r="D253" s="102"/>
      <c r="E253" s="102"/>
      <c r="F253" s="5" t="s">
        <v>763</v>
      </c>
      <c r="G253" s="18">
        <v>1</v>
      </c>
      <c r="H253" s="18">
        <v>0</v>
      </c>
      <c r="I253" s="18">
        <f>G253*AO253</f>
        <v>0</v>
      </c>
      <c r="J253" s="18">
        <f>G253*AP253</f>
        <v>0</v>
      </c>
      <c r="K253" s="18">
        <f>G253*H253</f>
        <v>0</v>
      </c>
      <c r="L253" s="29" t="s">
        <v>782</v>
      </c>
      <c r="Z253" s="34">
        <f>IF(AQ253="5",BJ253,0)</f>
        <v>0</v>
      </c>
      <c r="AB253" s="34">
        <f>IF(AQ253="1",BH253,0)</f>
        <v>0</v>
      </c>
      <c r="AC253" s="34">
        <f>IF(AQ253="1",BI253,0)</f>
        <v>0</v>
      </c>
      <c r="AD253" s="34">
        <f>IF(AQ253="7",BH253,0)</f>
        <v>0</v>
      </c>
      <c r="AE253" s="34">
        <f>IF(AQ253="7",BI253,0)</f>
        <v>0</v>
      </c>
      <c r="AF253" s="34">
        <f>IF(AQ253="2",BH253,0)</f>
        <v>0</v>
      </c>
      <c r="AG253" s="34">
        <f>IF(AQ253="2",BI253,0)</f>
        <v>0</v>
      </c>
      <c r="AH253" s="34">
        <f>IF(AQ253="0",BJ253,0)</f>
        <v>0</v>
      </c>
      <c r="AI253" s="28" t="s">
        <v>792</v>
      </c>
      <c r="AJ253" s="18">
        <f>IF(AN253=0,K253,0)</f>
        <v>0</v>
      </c>
      <c r="AK253" s="18">
        <f>IF(AN253=15,K253,0)</f>
        <v>0</v>
      </c>
      <c r="AL253" s="18">
        <f>IF(AN253=21,K253,0)</f>
        <v>0</v>
      </c>
      <c r="AN253" s="34">
        <v>21</v>
      </c>
      <c r="AO253" s="34">
        <f>H253*0.0347351778656126</f>
        <v>0</v>
      </c>
      <c r="AP253" s="34">
        <f>H253*(1-0.0347351778656126)</f>
        <v>0</v>
      </c>
      <c r="AQ253" s="29" t="s">
        <v>13</v>
      </c>
      <c r="AV253" s="34">
        <f>AW253+AX253</f>
        <v>0</v>
      </c>
      <c r="AW253" s="34">
        <f>G253*AO253</f>
        <v>0</v>
      </c>
      <c r="AX253" s="34">
        <f>G253*AP253</f>
        <v>0</v>
      </c>
      <c r="AY253" s="35" t="s">
        <v>819</v>
      </c>
      <c r="AZ253" s="35" t="s">
        <v>829</v>
      </c>
      <c r="BA253" s="28" t="s">
        <v>831</v>
      </c>
      <c r="BC253" s="34">
        <f>AW253+AX253</f>
        <v>0</v>
      </c>
      <c r="BD253" s="34">
        <f>H253/(100-BE253)*100</f>
        <v>0</v>
      </c>
      <c r="BE253" s="34">
        <v>0</v>
      </c>
      <c r="BF253" s="34">
        <f>253</f>
        <v>253</v>
      </c>
      <c r="BH253" s="18">
        <f>G253*AO253</f>
        <v>0</v>
      </c>
      <c r="BI253" s="18">
        <f>G253*AP253</f>
        <v>0</v>
      </c>
      <c r="BJ253" s="18">
        <f>G253*H253</f>
        <v>0</v>
      </c>
    </row>
    <row r="254" spans="1:62" x14ac:dyDescent="0.2">
      <c r="C254" s="103" t="s">
        <v>674</v>
      </c>
      <c r="D254" s="104"/>
      <c r="E254" s="104"/>
    </row>
    <row r="255" spans="1:62" x14ac:dyDescent="0.2">
      <c r="A255" s="5" t="s">
        <v>167</v>
      </c>
      <c r="B255" s="5" t="s">
        <v>401</v>
      </c>
      <c r="C255" s="101" t="s">
        <v>689</v>
      </c>
      <c r="D255" s="102"/>
      <c r="E255" s="102"/>
      <c r="F255" s="5" t="s">
        <v>763</v>
      </c>
      <c r="G255" s="18">
        <v>22</v>
      </c>
      <c r="H255" s="18">
        <v>0</v>
      </c>
      <c r="I255" s="18">
        <f>G255*AO255</f>
        <v>0</v>
      </c>
      <c r="J255" s="18">
        <f>G255*AP255</f>
        <v>0</v>
      </c>
      <c r="K255" s="18">
        <f>G255*H255</f>
        <v>0</v>
      </c>
      <c r="L255" s="29" t="s">
        <v>782</v>
      </c>
      <c r="Z255" s="34">
        <f>IF(AQ255="5",BJ255,0)</f>
        <v>0</v>
      </c>
      <c r="AB255" s="34">
        <f>IF(AQ255="1",BH255,0)</f>
        <v>0</v>
      </c>
      <c r="AC255" s="34">
        <f>IF(AQ255="1",BI255,0)</f>
        <v>0</v>
      </c>
      <c r="AD255" s="34">
        <f>IF(AQ255="7",BH255,0)</f>
        <v>0</v>
      </c>
      <c r="AE255" s="34">
        <f>IF(AQ255="7",BI255,0)</f>
        <v>0</v>
      </c>
      <c r="AF255" s="34">
        <f>IF(AQ255="2",BH255,0)</f>
        <v>0</v>
      </c>
      <c r="AG255" s="34">
        <f>IF(AQ255="2",BI255,0)</f>
        <v>0</v>
      </c>
      <c r="AH255" s="34">
        <f>IF(AQ255="0",BJ255,0)</f>
        <v>0</v>
      </c>
      <c r="AI255" s="28" t="s">
        <v>792</v>
      </c>
      <c r="AJ255" s="18">
        <f>IF(AN255=0,K255,0)</f>
        <v>0</v>
      </c>
      <c r="AK255" s="18">
        <f>IF(AN255=15,K255,0)</f>
        <v>0</v>
      </c>
      <c r="AL255" s="18">
        <f>IF(AN255=21,K255,0)</f>
        <v>0</v>
      </c>
      <c r="AN255" s="34">
        <v>21</v>
      </c>
      <c r="AO255" s="34">
        <f>H255*0.75</f>
        <v>0</v>
      </c>
      <c r="AP255" s="34">
        <f>H255*(1-0.75)</f>
        <v>0</v>
      </c>
      <c r="AQ255" s="29" t="s">
        <v>13</v>
      </c>
      <c r="AV255" s="34">
        <f>AW255+AX255</f>
        <v>0</v>
      </c>
      <c r="AW255" s="34">
        <f>G255*AO255</f>
        <v>0</v>
      </c>
      <c r="AX255" s="34">
        <f>G255*AP255</f>
        <v>0</v>
      </c>
      <c r="AY255" s="35" t="s">
        <v>819</v>
      </c>
      <c r="AZ255" s="35" t="s">
        <v>829</v>
      </c>
      <c r="BA255" s="28" t="s">
        <v>831</v>
      </c>
      <c r="BC255" s="34">
        <f>AW255+AX255</f>
        <v>0</v>
      </c>
      <c r="BD255" s="34">
        <f>H255/(100-BE255)*100</f>
        <v>0</v>
      </c>
      <c r="BE255" s="34">
        <v>0</v>
      </c>
      <c r="BF255" s="34">
        <f>255</f>
        <v>255</v>
      </c>
      <c r="BH255" s="18">
        <f>G255*AO255</f>
        <v>0</v>
      </c>
      <c r="BI255" s="18">
        <f>G255*AP255</f>
        <v>0</v>
      </c>
      <c r="BJ255" s="18">
        <f>G255*H255</f>
        <v>0</v>
      </c>
    </row>
    <row r="256" spans="1:62" x14ac:dyDescent="0.2">
      <c r="C256" s="103" t="s">
        <v>674</v>
      </c>
      <c r="D256" s="104"/>
      <c r="E256" s="104"/>
    </row>
    <row r="257" spans="1:62" x14ac:dyDescent="0.2">
      <c r="A257" s="5" t="s">
        <v>168</v>
      </c>
      <c r="B257" s="5" t="s">
        <v>402</v>
      </c>
      <c r="C257" s="101" t="s">
        <v>690</v>
      </c>
      <c r="D257" s="102"/>
      <c r="E257" s="102"/>
      <c r="F257" s="5" t="s">
        <v>763</v>
      </c>
      <c r="G257" s="18">
        <v>4</v>
      </c>
      <c r="H257" s="18">
        <v>0</v>
      </c>
      <c r="I257" s="18">
        <f>G257*AO257</f>
        <v>0</v>
      </c>
      <c r="J257" s="18">
        <f>G257*AP257</f>
        <v>0</v>
      </c>
      <c r="K257" s="18">
        <f>G257*H257</f>
        <v>0</v>
      </c>
      <c r="L257" s="29" t="s">
        <v>782</v>
      </c>
      <c r="Z257" s="34">
        <f>IF(AQ257="5",BJ257,0)</f>
        <v>0</v>
      </c>
      <c r="AB257" s="34">
        <f>IF(AQ257="1",BH257,0)</f>
        <v>0</v>
      </c>
      <c r="AC257" s="34">
        <f>IF(AQ257="1",BI257,0)</f>
        <v>0</v>
      </c>
      <c r="AD257" s="34">
        <f>IF(AQ257="7",BH257,0)</f>
        <v>0</v>
      </c>
      <c r="AE257" s="34">
        <f>IF(AQ257="7",BI257,0)</f>
        <v>0</v>
      </c>
      <c r="AF257" s="34">
        <f>IF(AQ257="2",BH257,0)</f>
        <v>0</v>
      </c>
      <c r="AG257" s="34">
        <f>IF(AQ257="2",BI257,0)</f>
        <v>0</v>
      </c>
      <c r="AH257" s="34">
        <f>IF(AQ257="0",BJ257,0)</f>
        <v>0</v>
      </c>
      <c r="AI257" s="28" t="s">
        <v>792</v>
      </c>
      <c r="AJ257" s="18">
        <f>IF(AN257=0,K257,0)</f>
        <v>0</v>
      </c>
      <c r="AK257" s="18">
        <f>IF(AN257=15,K257,0)</f>
        <v>0</v>
      </c>
      <c r="AL257" s="18">
        <f>IF(AN257=21,K257,0)</f>
        <v>0</v>
      </c>
      <c r="AN257" s="34">
        <v>21</v>
      </c>
      <c r="AO257" s="34">
        <f>H257*0.75</f>
        <v>0</v>
      </c>
      <c r="AP257" s="34">
        <f>H257*(1-0.75)</f>
        <v>0</v>
      </c>
      <c r="AQ257" s="29" t="s">
        <v>13</v>
      </c>
      <c r="AV257" s="34">
        <f>AW257+AX257</f>
        <v>0</v>
      </c>
      <c r="AW257" s="34">
        <f>G257*AO257</f>
        <v>0</v>
      </c>
      <c r="AX257" s="34">
        <f>G257*AP257</f>
        <v>0</v>
      </c>
      <c r="AY257" s="35" t="s">
        <v>819</v>
      </c>
      <c r="AZ257" s="35" t="s">
        <v>829</v>
      </c>
      <c r="BA257" s="28" t="s">
        <v>831</v>
      </c>
      <c r="BC257" s="34">
        <f>AW257+AX257</f>
        <v>0</v>
      </c>
      <c r="BD257" s="34">
        <f>H257/(100-BE257)*100</f>
        <v>0</v>
      </c>
      <c r="BE257" s="34">
        <v>0</v>
      </c>
      <c r="BF257" s="34">
        <f>257</f>
        <v>257</v>
      </c>
      <c r="BH257" s="18">
        <f>G257*AO257</f>
        <v>0</v>
      </c>
      <c r="BI257" s="18">
        <f>G257*AP257</f>
        <v>0</v>
      </c>
      <c r="BJ257" s="18">
        <f>G257*H257</f>
        <v>0</v>
      </c>
    </row>
    <row r="258" spans="1:62" x14ac:dyDescent="0.2">
      <c r="C258" s="103" t="s">
        <v>674</v>
      </c>
      <c r="D258" s="104"/>
      <c r="E258" s="104"/>
    </row>
    <row r="259" spans="1:62" x14ac:dyDescent="0.2">
      <c r="A259" s="5" t="s">
        <v>169</v>
      </c>
      <c r="B259" s="5" t="s">
        <v>403</v>
      </c>
      <c r="C259" s="101" t="s">
        <v>691</v>
      </c>
      <c r="D259" s="102"/>
      <c r="E259" s="102"/>
      <c r="F259" s="5" t="s">
        <v>763</v>
      </c>
      <c r="G259" s="18">
        <v>3</v>
      </c>
      <c r="H259" s="18">
        <v>0</v>
      </c>
      <c r="I259" s="18">
        <f>G259*AO259</f>
        <v>0</v>
      </c>
      <c r="J259" s="18">
        <f>G259*AP259</f>
        <v>0</v>
      </c>
      <c r="K259" s="18">
        <f>G259*H259</f>
        <v>0</v>
      </c>
      <c r="L259" s="29" t="s">
        <v>782</v>
      </c>
      <c r="Z259" s="34">
        <f>IF(AQ259="5",BJ259,0)</f>
        <v>0</v>
      </c>
      <c r="AB259" s="34">
        <f>IF(AQ259="1",BH259,0)</f>
        <v>0</v>
      </c>
      <c r="AC259" s="34">
        <f>IF(AQ259="1",BI259,0)</f>
        <v>0</v>
      </c>
      <c r="AD259" s="34">
        <f>IF(AQ259="7",BH259,0)</f>
        <v>0</v>
      </c>
      <c r="AE259" s="34">
        <f>IF(AQ259="7",BI259,0)</f>
        <v>0</v>
      </c>
      <c r="AF259" s="34">
        <f>IF(AQ259="2",BH259,0)</f>
        <v>0</v>
      </c>
      <c r="AG259" s="34">
        <f>IF(AQ259="2",BI259,0)</f>
        <v>0</v>
      </c>
      <c r="AH259" s="34">
        <f>IF(AQ259="0",BJ259,0)</f>
        <v>0</v>
      </c>
      <c r="AI259" s="28" t="s">
        <v>792</v>
      </c>
      <c r="AJ259" s="18">
        <f>IF(AN259=0,K259,0)</f>
        <v>0</v>
      </c>
      <c r="AK259" s="18">
        <f>IF(AN259=15,K259,0)</f>
        <v>0</v>
      </c>
      <c r="AL259" s="18">
        <f>IF(AN259=21,K259,0)</f>
        <v>0</v>
      </c>
      <c r="AN259" s="34">
        <v>21</v>
      </c>
      <c r="AO259" s="34">
        <f>H259*0.75</f>
        <v>0</v>
      </c>
      <c r="AP259" s="34">
        <f>H259*(1-0.75)</f>
        <v>0</v>
      </c>
      <c r="AQ259" s="29" t="s">
        <v>13</v>
      </c>
      <c r="AV259" s="34">
        <f>AW259+AX259</f>
        <v>0</v>
      </c>
      <c r="AW259" s="34">
        <f>G259*AO259</f>
        <v>0</v>
      </c>
      <c r="AX259" s="34">
        <f>G259*AP259</f>
        <v>0</v>
      </c>
      <c r="AY259" s="35" t="s">
        <v>819</v>
      </c>
      <c r="AZ259" s="35" t="s">
        <v>829</v>
      </c>
      <c r="BA259" s="28" t="s">
        <v>831</v>
      </c>
      <c r="BC259" s="34">
        <f>AW259+AX259</f>
        <v>0</v>
      </c>
      <c r="BD259" s="34">
        <f>H259/(100-BE259)*100</f>
        <v>0</v>
      </c>
      <c r="BE259" s="34">
        <v>0</v>
      </c>
      <c r="BF259" s="34">
        <f>259</f>
        <v>259</v>
      </c>
      <c r="BH259" s="18">
        <f>G259*AO259</f>
        <v>0</v>
      </c>
      <c r="BI259" s="18">
        <f>G259*AP259</f>
        <v>0</v>
      </c>
      <c r="BJ259" s="18">
        <f>G259*H259</f>
        <v>0</v>
      </c>
    </row>
    <row r="260" spans="1:62" x14ac:dyDescent="0.2">
      <c r="C260" s="103" t="s">
        <v>674</v>
      </c>
      <c r="D260" s="104"/>
      <c r="E260" s="104"/>
    </row>
    <row r="261" spans="1:62" x14ac:dyDescent="0.2">
      <c r="A261" s="5" t="s">
        <v>170</v>
      </c>
      <c r="B261" s="5" t="s">
        <v>404</v>
      </c>
      <c r="C261" s="101" t="s">
        <v>692</v>
      </c>
      <c r="D261" s="102"/>
      <c r="E261" s="102"/>
      <c r="F261" s="5" t="s">
        <v>763</v>
      </c>
      <c r="G261" s="18">
        <v>2</v>
      </c>
      <c r="H261" s="18">
        <v>0</v>
      </c>
      <c r="I261" s="18">
        <f>G261*AO261</f>
        <v>0</v>
      </c>
      <c r="J261" s="18">
        <f>G261*AP261</f>
        <v>0</v>
      </c>
      <c r="K261" s="18">
        <f>G261*H261</f>
        <v>0</v>
      </c>
      <c r="L261" s="29" t="s">
        <v>782</v>
      </c>
      <c r="Z261" s="34">
        <f>IF(AQ261="5",BJ261,0)</f>
        <v>0</v>
      </c>
      <c r="AB261" s="34">
        <f>IF(AQ261="1",BH261,0)</f>
        <v>0</v>
      </c>
      <c r="AC261" s="34">
        <f>IF(AQ261="1",BI261,0)</f>
        <v>0</v>
      </c>
      <c r="AD261" s="34">
        <f>IF(AQ261="7",BH261,0)</f>
        <v>0</v>
      </c>
      <c r="AE261" s="34">
        <f>IF(AQ261="7",BI261,0)</f>
        <v>0</v>
      </c>
      <c r="AF261" s="34">
        <f>IF(AQ261="2",BH261,0)</f>
        <v>0</v>
      </c>
      <c r="AG261" s="34">
        <f>IF(AQ261="2",BI261,0)</f>
        <v>0</v>
      </c>
      <c r="AH261" s="34">
        <f>IF(AQ261="0",BJ261,0)</f>
        <v>0</v>
      </c>
      <c r="AI261" s="28" t="s">
        <v>792</v>
      </c>
      <c r="AJ261" s="18">
        <f>IF(AN261=0,K261,0)</f>
        <v>0</v>
      </c>
      <c r="AK261" s="18">
        <f>IF(AN261=15,K261,0)</f>
        <v>0</v>
      </c>
      <c r="AL261" s="18">
        <f>IF(AN261=21,K261,0)</f>
        <v>0</v>
      </c>
      <c r="AN261" s="34">
        <v>21</v>
      </c>
      <c r="AO261" s="34">
        <f>H261*0.75</f>
        <v>0</v>
      </c>
      <c r="AP261" s="34">
        <f>H261*(1-0.75)</f>
        <v>0</v>
      </c>
      <c r="AQ261" s="29" t="s">
        <v>13</v>
      </c>
      <c r="AV261" s="34">
        <f>AW261+AX261</f>
        <v>0</v>
      </c>
      <c r="AW261" s="34">
        <f>G261*AO261</f>
        <v>0</v>
      </c>
      <c r="AX261" s="34">
        <f>G261*AP261</f>
        <v>0</v>
      </c>
      <c r="AY261" s="35" t="s">
        <v>819</v>
      </c>
      <c r="AZ261" s="35" t="s">
        <v>829</v>
      </c>
      <c r="BA261" s="28" t="s">
        <v>831</v>
      </c>
      <c r="BC261" s="34">
        <f>AW261+AX261</f>
        <v>0</v>
      </c>
      <c r="BD261" s="34">
        <f>H261/(100-BE261)*100</f>
        <v>0</v>
      </c>
      <c r="BE261" s="34">
        <v>0</v>
      </c>
      <c r="BF261" s="34">
        <f>261</f>
        <v>261</v>
      </c>
      <c r="BH261" s="18">
        <f>G261*AO261</f>
        <v>0</v>
      </c>
      <c r="BI261" s="18">
        <f>G261*AP261</f>
        <v>0</v>
      </c>
      <c r="BJ261" s="18">
        <f>G261*H261</f>
        <v>0</v>
      </c>
    </row>
    <row r="262" spans="1:62" x14ac:dyDescent="0.2">
      <c r="C262" s="103" t="s">
        <v>674</v>
      </c>
      <c r="D262" s="104"/>
      <c r="E262" s="104"/>
    </row>
    <row r="263" spans="1:62" x14ac:dyDescent="0.2">
      <c r="A263" s="5" t="s">
        <v>171</v>
      </c>
      <c r="B263" s="5" t="s">
        <v>405</v>
      </c>
      <c r="C263" s="101" t="s">
        <v>693</v>
      </c>
      <c r="D263" s="102"/>
      <c r="E263" s="102"/>
      <c r="F263" s="5" t="s">
        <v>763</v>
      </c>
      <c r="G263" s="18">
        <v>1</v>
      </c>
      <c r="H263" s="18">
        <v>0</v>
      </c>
      <c r="I263" s="18">
        <f>G263*AO263</f>
        <v>0</v>
      </c>
      <c r="J263" s="18">
        <f>G263*AP263</f>
        <v>0</v>
      </c>
      <c r="K263" s="18">
        <f>G263*H263</f>
        <v>0</v>
      </c>
      <c r="L263" s="29" t="s">
        <v>782</v>
      </c>
      <c r="Z263" s="34">
        <f>IF(AQ263="5",BJ263,0)</f>
        <v>0</v>
      </c>
      <c r="AB263" s="34">
        <f>IF(AQ263="1",BH263,0)</f>
        <v>0</v>
      </c>
      <c r="AC263" s="34">
        <f>IF(AQ263="1",BI263,0)</f>
        <v>0</v>
      </c>
      <c r="AD263" s="34">
        <f>IF(AQ263="7",BH263,0)</f>
        <v>0</v>
      </c>
      <c r="AE263" s="34">
        <f>IF(AQ263="7",BI263,0)</f>
        <v>0</v>
      </c>
      <c r="AF263" s="34">
        <f>IF(AQ263="2",BH263,0)</f>
        <v>0</v>
      </c>
      <c r="AG263" s="34">
        <f>IF(AQ263="2",BI263,0)</f>
        <v>0</v>
      </c>
      <c r="AH263" s="34">
        <f>IF(AQ263="0",BJ263,0)</f>
        <v>0</v>
      </c>
      <c r="AI263" s="28" t="s">
        <v>792</v>
      </c>
      <c r="AJ263" s="18">
        <f>IF(AN263=0,K263,0)</f>
        <v>0</v>
      </c>
      <c r="AK263" s="18">
        <f>IF(AN263=15,K263,0)</f>
        <v>0</v>
      </c>
      <c r="AL263" s="18">
        <f>IF(AN263=21,K263,0)</f>
        <v>0</v>
      </c>
      <c r="AN263" s="34">
        <v>21</v>
      </c>
      <c r="AO263" s="34">
        <f>H263*0.75</f>
        <v>0</v>
      </c>
      <c r="AP263" s="34">
        <f>H263*(1-0.75)</f>
        <v>0</v>
      </c>
      <c r="AQ263" s="29" t="s">
        <v>13</v>
      </c>
      <c r="AV263" s="34">
        <f>AW263+AX263</f>
        <v>0</v>
      </c>
      <c r="AW263" s="34">
        <f>G263*AO263</f>
        <v>0</v>
      </c>
      <c r="AX263" s="34">
        <f>G263*AP263</f>
        <v>0</v>
      </c>
      <c r="AY263" s="35" t="s">
        <v>819</v>
      </c>
      <c r="AZ263" s="35" t="s">
        <v>829</v>
      </c>
      <c r="BA263" s="28" t="s">
        <v>831</v>
      </c>
      <c r="BC263" s="34">
        <f>AW263+AX263</f>
        <v>0</v>
      </c>
      <c r="BD263" s="34">
        <f>H263/(100-BE263)*100</f>
        <v>0</v>
      </c>
      <c r="BE263" s="34">
        <v>0</v>
      </c>
      <c r="BF263" s="34">
        <f>263</f>
        <v>263</v>
      </c>
      <c r="BH263" s="18">
        <f>G263*AO263</f>
        <v>0</v>
      </c>
      <c r="BI263" s="18">
        <f>G263*AP263</f>
        <v>0</v>
      </c>
      <c r="BJ263" s="18">
        <f>G263*H263</f>
        <v>0</v>
      </c>
    </row>
    <row r="264" spans="1:62" x14ac:dyDescent="0.2">
      <c r="C264" s="103" t="s">
        <v>674</v>
      </c>
      <c r="D264" s="104"/>
      <c r="E264" s="104"/>
    </row>
    <row r="265" spans="1:62" x14ac:dyDescent="0.2">
      <c r="A265" s="5" t="s">
        <v>172</v>
      </c>
      <c r="B265" s="5" t="s">
        <v>406</v>
      </c>
      <c r="C265" s="101" t="s">
        <v>694</v>
      </c>
      <c r="D265" s="102"/>
      <c r="E265" s="102"/>
      <c r="F265" s="5" t="s">
        <v>763</v>
      </c>
      <c r="G265" s="18">
        <v>1</v>
      </c>
      <c r="H265" s="18">
        <v>0</v>
      </c>
      <c r="I265" s="18">
        <f>G265*AO265</f>
        <v>0</v>
      </c>
      <c r="J265" s="18">
        <f>G265*AP265</f>
        <v>0</v>
      </c>
      <c r="K265" s="18">
        <f>G265*H265</f>
        <v>0</v>
      </c>
      <c r="L265" s="29" t="s">
        <v>782</v>
      </c>
      <c r="Z265" s="34">
        <f>IF(AQ265="5",BJ265,0)</f>
        <v>0</v>
      </c>
      <c r="AB265" s="34">
        <f>IF(AQ265="1",BH265,0)</f>
        <v>0</v>
      </c>
      <c r="AC265" s="34">
        <f>IF(AQ265="1",BI265,0)</f>
        <v>0</v>
      </c>
      <c r="AD265" s="34">
        <f>IF(AQ265="7",BH265,0)</f>
        <v>0</v>
      </c>
      <c r="AE265" s="34">
        <f>IF(AQ265="7",BI265,0)</f>
        <v>0</v>
      </c>
      <c r="AF265" s="34">
        <f>IF(AQ265="2",BH265,0)</f>
        <v>0</v>
      </c>
      <c r="AG265" s="34">
        <f>IF(AQ265="2",BI265,0)</f>
        <v>0</v>
      </c>
      <c r="AH265" s="34">
        <f>IF(AQ265="0",BJ265,0)</f>
        <v>0</v>
      </c>
      <c r="AI265" s="28" t="s">
        <v>792</v>
      </c>
      <c r="AJ265" s="18">
        <f>IF(AN265=0,K265,0)</f>
        <v>0</v>
      </c>
      <c r="AK265" s="18">
        <f>IF(AN265=15,K265,0)</f>
        <v>0</v>
      </c>
      <c r="AL265" s="18">
        <f>IF(AN265=21,K265,0)</f>
        <v>0</v>
      </c>
      <c r="AN265" s="34">
        <v>21</v>
      </c>
      <c r="AO265" s="34">
        <f>H265*0.79</f>
        <v>0</v>
      </c>
      <c r="AP265" s="34">
        <f>H265*(1-0.79)</f>
        <v>0</v>
      </c>
      <c r="AQ265" s="29" t="s">
        <v>13</v>
      </c>
      <c r="AV265" s="34">
        <f>AW265+AX265</f>
        <v>0</v>
      </c>
      <c r="AW265" s="34">
        <f>G265*AO265</f>
        <v>0</v>
      </c>
      <c r="AX265" s="34">
        <f>G265*AP265</f>
        <v>0</v>
      </c>
      <c r="AY265" s="35" t="s">
        <v>819</v>
      </c>
      <c r="AZ265" s="35" t="s">
        <v>829</v>
      </c>
      <c r="BA265" s="28" t="s">
        <v>831</v>
      </c>
      <c r="BC265" s="34">
        <f>AW265+AX265</f>
        <v>0</v>
      </c>
      <c r="BD265" s="34">
        <f>H265/(100-BE265)*100</f>
        <v>0</v>
      </c>
      <c r="BE265" s="34">
        <v>0</v>
      </c>
      <c r="BF265" s="34">
        <f>265</f>
        <v>265</v>
      </c>
      <c r="BH265" s="18">
        <f>G265*AO265</f>
        <v>0</v>
      </c>
      <c r="BI265" s="18">
        <f>G265*AP265</f>
        <v>0</v>
      </c>
      <c r="BJ265" s="18">
        <f>G265*H265</f>
        <v>0</v>
      </c>
    </row>
    <row r="266" spans="1:62" x14ac:dyDescent="0.2">
      <c r="A266" s="5" t="s">
        <v>173</v>
      </c>
      <c r="B266" s="5" t="s">
        <v>407</v>
      </c>
      <c r="C266" s="101" t="s">
        <v>695</v>
      </c>
      <c r="D266" s="102"/>
      <c r="E266" s="102"/>
      <c r="F266" s="5" t="s">
        <v>763</v>
      </c>
      <c r="G266" s="18">
        <v>1</v>
      </c>
      <c r="H266" s="18">
        <v>0</v>
      </c>
      <c r="I266" s="18">
        <f>G266*AO266</f>
        <v>0</v>
      </c>
      <c r="J266" s="18">
        <f>G266*AP266</f>
        <v>0</v>
      </c>
      <c r="K266" s="18">
        <f>G266*H266</f>
        <v>0</v>
      </c>
      <c r="L266" s="29" t="s">
        <v>782</v>
      </c>
      <c r="Z266" s="34">
        <f>IF(AQ266="5",BJ266,0)</f>
        <v>0</v>
      </c>
      <c r="AB266" s="34">
        <f>IF(AQ266="1",BH266,0)</f>
        <v>0</v>
      </c>
      <c r="AC266" s="34">
        <f>IF(AQ266="1",BI266,0)</f>
        <v>0</v>
      </c>
      <c r="AD266" s="34">
        <f>IF(AQ266="7",BH266,0)</f>
        <v>0</v>
      </c>
      <c r="AE266" s="34">
        <f>IF(AQ266="7",BI266,0)</f>
        <v>0</v>
      </c>
      <c r="AF266" s="34">
        <f>IF(AQ266="2",BH266,0)</f>
        <v>0</v>
      </c>
      <c r="AG266" s="34">
        <f>IF(AQ266="2",BI266,0)</f>
        <v>0</v>
      </c>
      <c r="AH266" s="34">
        <f>IF(AQ266="0",BJ266,0)</f>
        <v>0</v>
      </c>
      <c r="AI266" s="28" t="s">
        <v>792</v>
      </c>
      <c r="AJ266" s="18">
        <f>IF(AN266=0,K266,0)</f>
        <v>0</v>
      </c>
      <c r="AK266" s="18">
        <f>IF(AN266=15,K266,0)</f>
        <v>0</v>
      </c>
      <c r="AL266" s="18">
        <f>IF(AN266=21,K266,0)</f>
        <v>0</v>
      </c>
      <c r="AN266" s="34">
        <v>21</v>
      </c>
      <c r="AO266" s="34">
        <f>H266*0.79</f>
        <v>0</v>
      </c>
      <c r="AP266" s="34">
        <f>H266*(1-0.79)</f>
        <v>0</v>
      </c>
      <c r="AQ266" s="29" t="s">
        <v>13</v>
      </c>
      <c r="AV266" s="34">
        <f>AW266+AX266</f>
        <v>0</v>
      </c>
      <c r="AW266" s="34">
        <f>G266*AO266</f>
        <v>0</v>
      </c>
      <c r="AX266" s="34">
        <f>G266*AP266</f>
        <v>0</v>
      </c>
      <c r="AY266" s="35" t="s">
        <v>819</v>
      </c>
      <c r="AZ266" s="35" t="s">
        <v>829</v>
      </c>
      <c r="BA266" s="28" t="s">
        <v>831</v>
      </c>
      <c r="BC266" s="34">
        <f>AW266+AX266</f>
        <v>0</v>
      </c>
      <c r="BD266" s="34">
        <f>H266/(100-BE266)*100</f>
        <v>0</v>
      </c>
      <c r="BE266" s="34">
        <v>0</v>
      </c>
      <c r="BF266" s="34">
        <f>266</f>
        <v>266</v>
      </c>
      <c r="BH266" s="18">
        <f>G266*AO266</f>
        <v>0</v>
      </c>
      <c r="BI266" s="18">
        <f>G266*AP266</f>
        <v>0</v>
      </c>
      <c r="BJ266" s="18">
        <f>G266*H266</f>
        <v>0</v>
      </c>
    </row>
    <row r="267" spans="1:62" x14ac:dyDescent="0.2">
      <c r="A267" s="5" t="s">
        <v>174</v>
      </c>
      <c r="B267" s="5" t="s">
        <v>408</v>
      </c>
      <c r="C267" s="101" t="s">
        <v>696</v>
      </c>
      <c r="D267" s="102"/>
      <c r="E267" s="102"/>
      <c r="F267" s="5" t="s">
        <v>763</v>
      </c>
      <c r="G267" s="18">
        <v>1</v>
      </c>
      <c r="H267" s="18">
        <v>0</v>
      </c>
      <c r="I267" s="18">
        <f>G267*AO267</f>
        <v>0</v>
      </c>
      <c r="J267" s="18">
        <f>G267*AP267</f>
        <v>0</v>
      </c>
      <c r="K267" s="18">
        <f>G267*H267</f>
        <v>0</v>
      </c>
      <c r="L267" s="29" t="s">
        <v>782</v>
      </c>
      <c r="Z267" s="34">
        <f>IF(AQ267="5",BJ267,0)</f>
        <v>0</v>
      </c>
      <c r="AB267" s="34">
        <f>IF(AQ267="1",BH267,0)</f>
        <v>0</v>
      </c>
      <c r="AC267" s="34">
        <f>IF(AQ267="1",BI267,0)</f>
        <v>0</v>
      </c>
      <c r="AD267" s="34">
        <f>IF(AQ267="7",BH267,0)</f>
        <v>0</v>
      </c>
      <c r="AE267" s="34">
        <f>IF(AQ267="7",BI267,0)</f>
        <v>0</v>
      </c>
      <c r="AF267" s="34">
        <f>IF(AQ267="2",BH267,0)</f>
        <v>0</v>
      </c>
      <c r="AG267" s="34">
        <f>IF(AQ267="2",BI267,0)</f>
        <v>0</v>
      </c>
      <c r="AH267" s="34">
        <f>IF(AQ267="0",BJ267,0)</f>
        <v>0</v>
      </c>
      <c r="AI267" s="28" t="s">
        <v>792</v>
      </c>
      <c r="AJ267" s="18">
        <f>IF(AN267=0,K267,0)</f>
        <v>0</v>
      </c>
      <c r="AK267" s="18">
        <f>IF(AN267=15,K267,0)</f>
        <v>0</v>
      </c>
      <c r="AL267" s="18">
        <f>IF(AN267=21,K267,0)</f>
        <v>0</v>
      </c>
      <c r="AN267" s="34">
        <v>21</v>
      </c>
      <c r="AO267" s="34">
        <f>H267*0.79</f>
        <v>0</v>
      </c>
      <c r="AP267" s="34">
        <f>H267*(1-0.79)</f>
        <v>0</v>
      </c>
      <c r="AQ267" s="29" t="s">
        <v>13</v>
      </c>
      <c r="AV267" s="34">
        <f>AW267+AX267</f>
        <v>0</v>
      </c>
      <c r="AW267" s="34">
        <f>G267*AO267</f>
        <v>0</v>
      </c>
      <c r="AX267" s="34">
        <f>G267*AP267</f>
        <v>0</v>
      </c>
      <c r="AY267" s="35" t="s">
        <v>819</v>
      </c>
      <c r="AZ267" s="35" t="s">
        <v>829</v>
      </c>
      <c r="BA267" s="28" t="s">
        <v>831</v>
      </c>
      <c r="BC267" s="34">
        <f>AW267+AX267</f>
        <v>0</v>
      </c>
      <c r="BD267" s="34">
        <f>H267/(100-BE267)*100</f>
        <v>0</v>
      </c>
      <c r="BE267" s="34">
        <v>0</v>
      </c>
      <c r="BF267" s="34">
        <f>267</f>
        <v>267</v>
      </c>
      <c r="BH267" s="18">
        <f>G267*AO267</f>
        <v>0</v>
      </c>
      <c r="BI267" s="18">
        <f>G267*AP267</f>
        <v>0</v>
      </c>
      <c r="BJ267" s="18">
        <f>G267*H267</f>
        <v>0</v>
      </c>
    </row>
    <row r="268" spans="1:62" x14ac:dyDescent="0.2">
      <c r="A268" s="5" t="s">
        <v>175</v>
      </c>
      <c r="B268" s="5" t="s">
        <v>409</v>
      </c>
      <c r="C268" s="101" t="s">
        <v>697</v>
      </c>
      <c r="D268" s="102"/>
      <c r="E268" s="102"/>
      <c r="F268" s="5" t="s">
        <v>763</v>
      </c>
      <c r="G268" s="18">
        <v>14</v>
      </c>
      <c r="H268" s="18">
        <v>0</v>
      </c>
      <c r="I268" s="18">
        <f>G268*AO268</f>
        <v>0</v>
      </c>
      <c r="J268" s="18">
        <f>G268*AP268</f>
        <v>0</v>
      </c>
      <c r="K268" s="18">
        <f>G268*H268</f>
        <v>0</v>
      </c>
      <c r="L268" s="29" t="s">
        <v>782</v>
      </c>
      <c r="Z268" s="34">
        <f>IF(AQ268="5",BJ268,0)</f>
        <v>0</v>
      </c>
      <c r="AB268" s="34">
        <f>IF(AQ268="1",BH268,0)</f>
        <v>0</v>
      </c>
      <c r="AC268" s="34">
        <f>IF(AQ268="1",BI268,0)</f>
        <v>0</v>
      </c>
      <c r="AD268" s="34">
        <f>IF(AQ268="7",BH268,0)</f>
        <v>0</v>
      </c>
      <c r="AE268" s="34">
        <f>IF(AQ268="7",BI268,0)</f>
        <v>0</v>
      </c>
      <c r="AF268" s="34">
        <f>IF(AQ268="2",BH268,0)</f>
        <v>0</v>
      </c>
      <c r="AG268" s="34">
        <f>IF(AQ268="2",BI268,0)</f>
        <v>0</v>
      </c>
      <c r="AH268" s="34">
        <f>IF(AQ268="0",BJ268,0)</f>
        <v>0</v>
      </c>
      <c r="AI268" s="28" t="s">
        <v>792</v>
      </c>
      <c r="AJ268" s="18">
        <f>IF(AN268=0,K268,0)</f>
        <v>0</v>
      </c>
      <c r="AK268" s="18">
        <f>IF(AN268=15,K268,0)</f>
        <v>0</v>
      </c>
      <c r="AL268" s="18">
        <f>IF(AN268=21,K268,0)</f>
        <v>0</v>
      </c>
      <c r="AN268" s="34">
        <v>21</v>
      </c>
      <c r="AO268" s="34">
        <f>H268*0.79</f>
        <v>0</v>
      </c>
      <c r="AP268" s="34">
        <f>H268*(1-0.79)</f>
        <v>0</v>
      </c>
      <c r="AQ268" s="29" t="s">
        <v>13</v>
      </c>
      <c r="AV268" s="34">
        <f>AW268+AX268</f>
        <v>0</v>
      </c>
      <c r="AW268" s="34">
        <f>G268*AO268</f>
        <v>0</v>
      </c>
      <c r="AX268" s="34">
        <f>G268*AP268</f>
        <v>0</v>
      </c>
      <c r="AY268" s="35" t="s">
        <v>819</v>
      </c>
      <c r="AZ268" s="35" t="s">
        <v>829</v>
      </c>
      <c r="BA268" s="28" t="s">
        <v>831</v>
      </c>
      <c r="BC268" s="34">
        <f>AW268+AX268</f>
        <v>0</v>
      </c>
      <c r="BD268" s="34">
        <f>H268/(100-BE268)*100</f>
        <v>0</v>
      </c>
      <c r="BE268" s="34">
        <v>0</v>
      </c>
      <c r="BF268" s="34">
        <f>268</f>
        <v>268</v>
      </c>
      <c r="BH268" s="18">
        <f>G268*AO268</f>
        <v>0</v>
      </c>
      <c r="BI268" s="18">
        <f>G268*AP268</f>
        <v>0</v>
      </c>
      <c r="BJ268" s="18">
        <f>G268*H268</f>
        <v>0</v>
      </c>
    </row>
    <row r="269" spans="1:62" x14ac:dyDescent="0.2">
      <c r="C269" s="103" t="s">
        <v>674</v>
      </c>
      <c r="D269" s="104"/>
      <c r="E269" s="104"/>
    </row>
    <row r="270" spans="1:62" x14ac:dyDescent="0.2">
      <c r="A270" s="5" t="s">
        <v>176</v>
      </c>
      <c r="B270" s="5" t="s">
        <v>410</v>
      </c>
      <c r="C270" s="101" t="s">
        <v>698</v>
      </c>
      <c r="D270" s="102"/>
      <c r="E270" s="102"/>
      <c r="F270" s="5" t="s">
        <v>763</v>
      </c>
      <c r="G270" s="18">
        <v>12</v>
      </c>
      <c r="H270" s="18">
        <v>0</v>
      </c>
      <c r="I270" s="18">
        <f>G270*AO270</f>
        <v>0</v>
      </c>
      <c r="J270" s="18">
        <f>G270*AP270</f>
        <v>0</v>
      </c>
      <c r="K270" s="18">
        <f>G270*H270</f>
        <v>0</v>
      </c>
      <c r="L270" s="29" t="s">
        <v>782</v>
      </c>
      <c r="Z270" s="34">
        <f>IF(AQ270="5",BJ270,0)</f>
        <v>0</v>
      </c>
      <c r="AB270" s="34">
        <f>IF(AQ270="1",BH270,0)</f>
        <v>0</v>
      </c>
      <c r="AC270" s="34">
        <f>IF(AQ270="1",BI270,0)</f>
        <v>0</v>
      </c>
      <c r="AD270" s="34">
        <f>IF(AQ270="7",BH270,0)</f>
        <v>0</v>
      </c>
      <c r="AE270" s="34">
        <f>IF(AQ270="7",BI270,0)</f>
        <v>0</v>
      </c>
      <c r="AF270" s="34">
        <f>IF(AQ270="2",BH270,0)</f>
        <v>0</v>
      </c>
      <c r="AG270" s="34">
        <f>IF(AQ270="2",BI270,0)</f>
        <v>0</v>
      </c>
      <c r="AH270" s="34">
        <f>IF(AQ270="0",BJ270,0)</f>
        <v>0</v>
      </c>
      <c r="AI270" s="28" t="s">
        <v>792</v>
      </c>
      <c r="AJ270" s="18">
        <f>IF(AN270=0,K270,0)</f>
        <v>0</v>
      </c>
      <c r="AK270" s="18">
        <f>IF(AN270=15,K270,0)</f>
        <v>0</v>
      </c>
      <c r="AL270" s="18">
        <f>IF(AN270=21,K270,0)</f>
        <v>0</v>
      </c>
      <c r="AN270" s="34">
        <v>21</v>
      </c>
      <c r="AO270" s="34">
        <f>H270*0.54</f>
        <v>0</v>
      </c>
      <c r="AP270" s="34">
        <f>H270*(1-0.54)</f>
        <v>0</v>
      </c>
      <c r="AQ270" s="29" t="s">
        <v>13</v>
      </c>
      <c r="AV270" s="34">
        <f>AW270+AX270</f>
        <v>0</v>
      </c>
      <c r="AW270" s="34">
        <f>G270*AO270</f>
        <v>0</v>
      </c>
      <c r="AX270" s="34">
        <f>G270*AP270</f>
        <v>0</v>
      </c>
      <c r="AY270" s="35" t="s">
        <v>819</v>
      </c>
      <c r="AZ270" s="35" t="s">
        <v>829</v>
      </c>
      <c r="BA270" s="28" t="s">
        <v>831</v>
      </c>
      <c r="BC270" s="34">
        <f>AW270+AX270</f>
        <v>0</v>
      </c>
      <c r="BD270" s="34">
        <f>H270/(100-BE270)*100</f>
        <v>0</v>
      </c>
      <c r="BE270" s="34">
        <v>0</v>
      </c>
      <c r="BF270" s="34">
        <f>270</f>
        <v>270</v>
      </c>
      <c r="BH270" s="18">
        <f>G270*AO270</f>
        <v>0</v>
      </c>
      <c r="BI270" s="18">
        <f>G270*AP270</f>
        <v>0</v>
      </c>
      <c r="BJ270" s="18">
        <f>G270*H270</f>
        <v>0</v>
      </c>
    </row>
    <row r="271" spans="1:62" x14ac:dyDescent="0.2">
      <c r="C271" s="103" t="s">
        <v>674</v>
      </c>
      <c r="D271" s="104"/>
      <c r="E271" s="104"/>
    </row>
    <row r="272" spans="1:62" x14ac:dyDescent="0.2">
      <c r="A272" s="5" t="s">
        <v>177</v>
      </c>
      <c r="B272" s="5" t="s">
        <v>411</v>
      </c>
      <c r="C272" s="101" t="s">
        <v>699</v>
      </c>
      <c r="D272" s="102"/>
      <c r="E272" s="102"/>
      <c r="F272" s="5" t="s">
        <v>763</v>
      </c>
      <c r="G272" s="18">
        <v>1</v>
      </c>
      <c r="H272" s="18">
        <v>0</v>
      </c>
      <c r="I272" s="18">
        <f>G272*AO272</f>
        <v>0</v>
      </c>
      <c r="J272" s="18">
        <f>G272*AP272</f>
        <v>0</v>
      </c>
      <c r="K272" s="18">
        <f>G272*H272</f>
        <v>0</v>
      </c>
      <c r="L272" s="29" t="s">
        <v>782</v>
      </c>
      <c r="Z272" s="34">
        <f>IF(AQ272="5",BJ272,0)</f>
        <v>0</v>
      </c>
      <c r="AB272" s="34">
        <f>IF(AQ272="1",BH272,0)</f>
        <v>0</v>
      </c>
      <c r="AC272" s="34">
        <f>IF(AQ272="1",BI272,0)</f>
        <v>0</v>
      </c>
      <c r="AD272" s="34">
        <f>IF(AQ272="7",BH272,0)</f>
        <v>0</v>
      </c>
      <c r="AE272" s="34">
        <f>IF(AQ272="7",BI272,0)</f>
        <v>0</v>
      </c>
      <c r="AF272" s="34">
        <f>IF(AQ272="2",BH272,0)</f>
        <v>0</v>
      </c>
      <c r="AG272" s="34">
        <f>IF(AQ272="2",BI272,0)</f>
        <v>0</v>
      </c>
      <c r="AH272" s="34">
        <f>IF(AQ272="0",BJ272,0)</f>
        <v>0</v>
      </c>
      <c r="AI272" s="28" t="s">
        <v>792</v>
      </c>
      <c r="AJ272" s="18">
        <f>IF(AN272=0,K272,0)</f>
        <v>0</v>
      </c>
      <c r="AK272" s="18">
        <f>IF(AN272=15,K272,0)</f>
        <v>0</v>
      </c>
      <c r="AL272" s="18">
        <f>IF(AN272=21,K272,0)</f>
        <v>0</v>
      </c>
      <c r="AN272" s="34">
        <v>21</v>
      </c>
      <c r="AO272" s="34">
        <f>H272*0.103086666666667</f>
        <v>0</v>
      </c>
      <c r="AP272" s="34">
        <f>H272*(1-0.103086666666667)</f>
        <v>0</v>
      </c>
      <c r="AQ272" s="29" t="s">
        <v>13</v>
      </c>
      <c r="AV272" s="34">
        <f>AW272+AX272</f>
        <v>0</v>
      </c>
      <c r="AW272" s="34">
        <f>G272*AO272</f>
        <v>0</v>
      </c>
      <c r="AX272" s="34">
        <f>G272*AP272</f>
        <v>0</v>
      </c>
      <c r="AY272" s="35" t="s">
        <v>819</v>
      </c>
      <c r="AZ272" s="35" t="s">
        <v>829</v>
      </c>
      <c r="BA272" s="28" t="s">
        <v>831</v>
      </c>
      <c r="BC272" s="34">
        <f>AW272+AX272</f>
        <v>0</v>
      </c>
      <c r="BD272" s="34">
        <f>H272/(100-BE272)*100</f>
        <v>0</v>
      </c>
      <c r="BE272" s="34">
        <v>0</v>
      </c>
      <c r="BF272" s="34">
        <f>272</f>
        <v>272</v>
      </c>
      <c r="BH272" s="18">
        <f>G272*AO272</f>
        <v>0</v>
      </c>
      <c r="BI272" s="18">
        <f>G272*AP272</f>
        <v>0</v>
      </c>
      <c r="BJ272" s="18">
        <f>G272*H272</f>
        <v>0</v>
      </c>
    </row>
    <row r="273" spans="1:62" x14ac:dyDescent="0.2">
      <c r="C273" s="103" t="s">
        <v>674</v>
      </c>
      <c r="D273" s="104"/>
      <c r="E273" s="104"/>
    </row>
    <row r="274" spans="1:62" x14ac:dyDescent="0.2">
      <c r="A274" s="5" t="s">
        <v>178</v>
      </c>
      <c r="B274" s="5" t="s">
        <v>412</v>
      </c>
      <c r="C274" s="101" t="s">
        <v>700</v>
      </c>
      <c r="D274" s="102"/>
      <c r="E274" s="102"/>
      <c r="F274" s="5" t="s">
        <v>763</v>
      </c>
      <c r="G274" s="18">
        <v>2</v>
      </c>
      <c r="H274" s="18">
        <v>0</v>
      </c>
      <c r="I274" s="18">
        <f>G274*AO274</f>
        <v>0</v>
      </c>
      <c r="J274" s="18">
        <f>G274*AP274</f>
        <v>0</v>
      </c>
      <c r="K274" s="18">
        <f>G274*H274</f>
        <v>0</v>
      </c>
      <c r="L274" s="29" t="s">
        <v>782</v>
      </c>
      <c r="Z274" s="34">
        <f>IF(AQ274="5",BJ274,0)</f>
        <v>0</v>
      </c>
      <c r="AB274" s="34">
        <f>IF(AQ274="1",BH274,0)</f>
        <v>0</v>
      </c>
      <c r="AC274" s="34">
        <f>IF(AQ274="1",BI274,0)</f>
        <v>0</v>
      </c>
      <c r="AD274" s="34">
        <f>IF(AQ274="7",BH274,0)</f>
        <v>0</v>
      </c>
      <c r="AE274" s="34">
        <f>IF(AQ274="7",BI274,0)</f>
        <v>0</v>
      </c>
      <c r="AF274" s="34">
        <f>IF(AQ274="2",BH274,0)</f>
        <v>0</v>
      </c>
      <c r="AG274" s="34">
        <f>IF(AQ274="2",BI274,0)</f>
        <v>0</v>
      </c>
      <c r="AH274" s="34">
        <f>IF(AQ274="0",BJ274,0)</f>
        <v>0</v>
      </c>
      <c r="AI274" s="28" t="s">
        <v>792</v>
      </c>
      <c r="AJ274" s="18">
        <f>IF(AN274=0,K274,0)</f>
        <v>0</v>
      </c>
      <c r="AK274" s="18">
        <f>IF(AN274=15,K274,0)</f>
        <v>0</v>
      </c>
      <c r="AL274" s="18">
        <f>IF(AN274=21,K274,0)</f>
        <v>0</v>
      </c>
      <c r="AN274" s="34">
        <v>21</v>
      </c>
      <c r="AO274" s="34">
        <f>H274*0.103083870967742</f>
        <v>0</v>
      </c>
      <c r="AP274" s="34">
        <f>H274*(1-0.103083870967742)</f>
        <v>0</v>
      </c>
      <c r="AQ274" s="29" t="s">
        <v>13</v>
      </c>
      <c r="AV274" s="34">
        <f>AW274+AX274</f>
        <v>0</v>
      </c>
      <c r="AW274" s="34">
        <f>G274*AO274</f>
        <v>0</v>
      </c>
      <c r="AX274" s="34">
        <f>G274*AP274</f>
        <v>0</v>
      </c>
      <c r="AY274" s="35" t="s">
        <v>819</v>
      </c>
      <c r="AZ274" s="35" t="s">
        <v>829</v>
      </c>
      <c r="BA274" s="28" t="s">
        <v>831</v>
      </c>
      <c r="BC274" s="34">
        <f>AW274+AX274</f>
        <v>0</v>
      </c>
      <c r="BD274" s="34">
        <f>H274/(100-BE274)*100</f>
        <v>0</v>
      </c>
      <c r="BE274" s="34">
        <v>0</v>
      </c>
      <c r="BF274" s="34">
        <f>274</f>
        <v>274</v>
      </c>
      <c r="BH274" s="18">
        <f>G274*AO274</f>
        <v>0</v>
      </c>
      <c r="BI274" s="18">
        <f>G274*AP274</f>
        <v>0</v>
      </c>
      <c r="BJ274" s="18">
        <f>G274*H274</f>
        <v>0</v>
      </c>
    </row>
    <row r="275" spans="1:62" x14ac:dyDescent="0.2">
      <c r="C275" s="103" t="s">
        <v>674</v>
      </c>
      <c r="D275" s="104"/>
      <c r="E275" s="104"/>
    </row>
    <row r="276" spans="1:62" x14ac:dyDescent="0.2">
      <c r="A276" s="5" t="s">
        <v>179</v>
      </c>
      <c r="B276" s="5" t="s">
        <v>413</v>
      </c>
      <c r="C276" s="101" t="s">
        <v>701</v>
      </c>
      <c r="D276" s="102"/>
      <c r="E276" s="102"/>
      <c r="F276" s="5" t="s">
        <v>763</v>
      </c>
      <c r="G276" s="18">
        <v>1</v>
      </c>
      <c r="H276" s="18">
        <v>0</v>
      </c>
      <c r="I276" s="18">
        <f>G276*AO276</f>
        <v>0</v>
      </c>
      <c r="J276" s="18">
        <f>G276*AP276</f>
        <v>0</v>
      </c>
      <c r="K276" s="18">
        <f>G276*H276</f>
        <v>0</v>
      </c>
      <c r="L276" s="29" t="s">
        <v>782</v>
      </c>
      <c r="Z276" s="34">
        <f>IF(AQ276="5",BJ276,0)</f>
        <v>0</v>
      </c>
      <c r="AB276" s="34">
        <f>IF(AQ276="1",BH276,0)</f>
        <v>0</v>
      </c>
      <c r="AC276" s="34">
        <f>IF(AQ276="1",BI276,0)</f>
        <v>0</v>
      </c>
      <c r="AD276" s="34">
        <f>IF(AQ276="7",BH276,0)</f>
        <v>0</v>
      </c>
      <c r="AE276" s="34">
        <f>IF(AQ276="7",BI276,0)</f>
        <v>0</v>
      </c>
      <c r="AF276" s="34">
        <f>IF(AQ276="2",BH276,0)</f>
        <v>0</v>
      </c>
      <c r="AG276" s="34">
        <f>IF(AQ276="2",BI276,0)</f>
        <v>0</v>
      </c>
      <c r="AH276" s="34">
        <f>IF(AQ276="0",BJ276,0)</f>
        <v>0</v>
      </c>
      <c r="AI276" s="28" t="s">
        <v>792</v>
      </c>
      <c r="AJ276" s="18">
        <f>IF(AN276=0,K276,0)</f>
        <v>0</v>
      </c>
      <c r="AK276" s="18">
        <f>IF(AN276=15,K276,0)</f>
        <v>0</v>
      </c>
      <c r="AL276" s="18">
        <f>IF(AN276=21,K276,0)</f>
        <v>0</v>
      </c>
      <c r="AN276" s="34">
        <v>21</v>
      </c>
      <c r="AO276" s="34">
        <f>H276*0.103086956521739</f>
        <v>0</v>
      </c>
      <c r="AP276" s="34">
        <f>H276*(1-0.103086956521739)</f>
        <v>0</v>
      </c>
      <c r="AQ276" s="29" t="s">
        <v>13</v>
      </c>
      <c r="AV276" s="34">
        <f>AW276+AX276</f>
        <v>0</v>
      </c>
      <c r="AW276" s="34">
        <f>G276*AO276</f>
        <v>0</v>
      </c>
      <c r="AX276" s="34">
        <f>G276*AP276</f>
        <v>0</v>
      </c>
      <c r="AY276" s="35" t="s">
        <v>819</v>
      </c>
      <c r="AZ276" s="35" t="s">
        <v>829</v>
      </c>
      <c r="BA276" s="28" t="s">
        <v>831</v>
      </c>
      <c r="BC276" s="34">
        <f>AW276+AX276</f>
        <v>0</v>
      </c>
      <c r="BD276" s="34">
        <f>H276/(100-BE276)*100</f>
        <v>0</v>
      </c>
      <c r="BE276" s="34">
        <v>0</v>
      </c>
      <c r="BF276" s="34">
        <f>276</f>
        <v>276</v>
      </c>
      <c r="BH276" s="18">
        <f>G276*AO276</f>
        <v>0</v>
      </c>
      <c r="BI276" s="18">
        <f>G276*AP276</f>
        <v>0</v>
      </c>
      <c r="BJ276" s="18">
        <f>G276*H276</f>
        <v>0</v>
      </c>
    </row>
    <row r="277" spans="1:62" x14ac:dyDescent="0.2">
      <c r="C277" s="103" t="s">
        <v>674</v>
      </c>
      <c r="D277" s="104"/>
      <c r="E277" s="104"/>
    </row>
    <row r="278" spans="1:62" x14ac:dyDescent="0.2">
      <c r="A278" s="5" t="s">
        <v>180</v>
      </c>
      <c r="B278" s="5" t="s">
        <v>414</v>
      </c>
      <c r="C278" s="101" t="s">
        <v>702</v>
      </c>
      <c r="D278" s="102"/>
      <c r="E278" s="102"/>
      <c r="F278" s="5" t="s">
        <v>761</v>
      </c>
      <c r="G278" s="18">
        <v>92</v>
      </c>
      <c r="H278" s="18">
        <v>0</v>
      </c>
      <c r="I278" s="18">
        <f>G278*AO278</f>
        <v>0</v>
      </c>
      <c r="J278" s="18">
        <f>G278*AP278</f>
        <v>0</v>
      </c>
      <c r="K278" s="18">
        <f>G278*H278</f>
        <v>0</v>
      </c>
      <c r="L278" s="29" t="s">
        <v>782</v>
      </c>
      <c r="Z278" s="34">
        <f>IF(AQ278="5",BJ278,0)</f>
        <v>0</v>
      </c>
      <c r="AB278" s="34">
        <f>IF(AQ278="1",BH278,0)</f>
        <v>0</v>
      </c>
      <c r="AC278" s="34">
        <f>IF(AQ278="1",BI278,0)</f>
        <v>0</v>
      </c>
      <c r="AD278" s="34">
        <f>IF(AQ278="7",BH278,0)</f>
        <v>0</v>
      </c>
      <c r="AE278" s="34">
        <f>IF(AQ278="7",BI278,0)</f>
        <v>0</v>
      </c>
      <c r="AF278" s="34">
        <f>IF(AQ278="2",BH278,0)</f>
        <v>0</v>
      </c>
      <c r="AG278" s="34">
        <f>IF(AQ278="2",BI278,0)</f>
        <v>0</v>
      </c>
      <c r="AH278" s="34">
        <f>IF(AQ278="0",BJ278,0)</f>
        <v>0</v>
      </c>
      <c r="AI278" s="28" t="s">
        <v>792</v>
      </c>
      <c r="AJ278" s="18">
        <f>IF(AN278=0,K278,0)</f>
        <v>0</v>
      </c>
      <c r="AK278" s="18">
        <f>IF(AN278=15,K278,0)</f>
        <v>0</v>
      </c>
      <c r="AL278" s="18">
        <f>IF(AN278=21,K278,0)</f>
        <v>0</v>
      </c>
      <c r="AN278" s="34">
        <v>21</v>
      </c>
      <c r="AO278" s="34">
        <f>H278*0.152144230769231</f>
        <v>0</v>
      </c>
      <c r="AP278" s="34">
        <f>H278*(1-0.152144230769231)</f>
        <v>0</v>
      </c>
      <c r="AQ278" s="29" t="s">
        <v>13</v>
      </c>
      <c r="AV278" s="34">
        <f>AW278+AX278</f>
        <v>0</v>
      </c>
      <c r="AW278" s="34">
        <f>G278*AO278</f>
        <v>0</v>
      </c>
      <c r="AX278" s="34">
        <f>G278*AP278</f>
        <v>0</v>
      </c>
      <c r="AY278" s="35" t="s">
        <v>819</v>
      </c>
      <c r="AZ278" s="35" t="s">
        <v>829</v>
      </c>
      <c r="BA278" s="28" t="s">
        <v>831</v>
      </c>
      <c r="BC278" s="34">
        <f>AW278+AX278</f>
        <v>0</v>
      </c>
      <c r="BD278" s="34">
        <f>H278/(100-BE278)*100</f>
        <v>0</v>
      </c>
      <c r="BE278" s="34">
        <v>0</v>
      </c>
      <c r="BF278" s="34">
        <f>278</f>
        <v>278</v>
      </c>
      <c r="BH278" s="18">
        <f>G278*AO278</f>
        <v>0</v>
      </c>
      <c r="BI278" s="18">
        <f>G278*AP278</f>
        <v>0</v>
      </c>
      <c r="BJ278" s="18">
        <f>G278*H278</f>
        <v>0</v>
      </c>
    </row>
    <row r="279" spans="1:62" x14ac:dyDescent="0.2">
      <c r="C279" s="103" t="s">
        <v>703</v>
      </c>
      <c r="D279" s="104"/>
      <c r="E279" s="104"/>
    </row>
    <row r="280" spans="1:62" x14ac:dyDescent="0.2">
      <c r="A280" s="5" t="s">
        <v>181</v>
      </c>
      <c r="B280" s="5" t="s">
        <v>415</v>
      </c>
      <c r="C280" s="101" t="s">
        <v>704</v>
      </c>
      <c r="D280" s="102"/>
      <c r="E280" s="102"/>
      <c r="F280" s="5" t="s">
        <v>764</v>
      </c>
      <c r="G280" s="18">
        <v>5.9581999999999997</v>
      </c>
      <c r="H280" s="18">
        <v>0</v>
      </c>
      <c r="I280" s="18">
        <f>G280*AO280</f>
        <v>0</v>
      </c>
      <c r="J280" s="18">
        <f>G280*AP280</f>
        <v>0</v>
      </c>
      <c r="K280" s="18">
        <f>G280*H280</f>
        <v>0</v>
      </c>
      <c r="L280" s="29" t="s">
        <v>782</v>
      </c>
      <c r="Z280" s="34">
        <f>IF(AQ280="5",BJ280,0)</f>
        <v>0</v>
      </c>
      <c r="AB280" s="34">
        <f>IF(AQ280="1",BH280,0)</f>
        <v>0</v>
      </c>
      <c r="AC280" s="34">
        <f>IF(AQ280="1",BI280,0)</f>
        <v>0</v>
      </c>
      <c r="AD280" s="34">
        <f>IF(AQ280="7",BH280,0)</f>
        <v>0</v>
      </c>
      <c r="AE280" s="34">
        <f>IF(AQ280="7",BI280,0)</f>
        <v>0</v>
      </c>
      <c r="AF280" s="34">
        <f>IF(AQ280="2",BH280,0)</f>
        <v>0</v>
      </c>
      <c r="AG280" s="34">
        <f>IF(AQ280="2",BI280,0)</f>
        <v>0</v>
      </c>
      <c r="AH280" s="34">
        <f>IF(AQ280="0",BJ280,0)</f>
        <v>0</v>
      </c>
      <c r="AI280" s="28" t="s">
        <v>792</v>
      </c>
      <c r="AJ280" s="18">
        <f>IF(AN280=0,K280,0)</f>
        <v>0</v>
      </c>
      <c r="AK280" s="18">
        <f>IF(AN280=15,K280,0)</f>
        <v>0</v>
      </c>
      <c r="AL280" s="18">
        <f>IF(AN280=21,K280,0)</f>
        <v>0</v>
      </c>
      <c r="AN280" s="34">
        <v>21</v>
      </c>
      <c r="AO280" s="34">
        <f>H280*0</f>
        <v>0</v>
      </c>
      <c r="AP280" s="34">
        <f>H280*(1-0)</f>
        <v>0</v>
      </c>
      <c r="AQ280" s="29" t="s">
        <v>11</v>
      </c>
      <c r="AV280" s="34">
        <f>AW280+AX280</f>
        <v>0</v>
      </c>
      <c r="AW280" s="34">
        <f>G280*AO280</f>
        <v>0</v>
      </c>
      <c r="AX280" s="34">
        <f>G280*AP280</f>
        <v>0</v>
      </c>
      <c r="AY280" s="35" t="s">
        <v>819</v>
      </c>
      <c r="AZ280" s="35" t="s">
        <v>829</v>
      </c>
      <c r="BA280" s="28" t="s">
        <v>831</v>
      </c>
      <c r="BC280" s="34">
        <f>AW280+AX280</f>
        <v>0</v>
      </c>
      <c r="BD280" s="34">
        <f>H280/(100-BE280)*100</f>
        <v>0</v>
      </c>
      <c r="BE280" s="34">
        <v>0</v>
      </c>
      <c r="BF280" s="34">
        <f>280</f>
        <v>280</v>
      </c>
      <c r="BH280" s="18">
        <f>G280*AO280</f>
        <v>0</v>
      </c>
      <c r="BI280" s="18">
        <f>G280*AP280</f>
        <v>0</v>
      </c>
      <c r="BJ280" s="18">
        <f>G280*H280</f>
        <v>0</v>
      </c>
    </row>
    <row r="281" spans="1:62" x14ac:dyDescent="0.2">
      <c r="A281" s="4"/>
      <c r="B281" s="14" t="s">
        <v>416</v>
      </c>
      <c r="C281" s="99" t="s">
        <v>705</v>
      </c>
      <c r="D281" s="100"/>
      <c r="E281" s="100"/>
      <c r="F281" s="4" t="s">
        <v>6</v>
      </c>
      <c r="G281" s="4" t="s">
        <v>6</v>
      </c>
      <c r="H281" s="4" t="s">
        <v>6</v>
      </c>
      <c r="I281" s="37">
        <f>SUM(I282:I321)</f>
        <v>0</v>
      </c>
      <c r="J281" s="37">
        <f>SUM(J282:J321)</f>
        <v>0</v>
      </c>
      <c r="K281" s="37">
        <f>SUM(K282:K321)</f>
        <v>0</v>
      </c>
      <c r="L281" s="28"/>
      <c r="AI281" s="28" t="s">
        <v>792</v>
      </c>
      <c r="AS281" s="37">
        <f>SUM(AJ282:AJ321)</f>
        <v>0</v>
      </c>
      <c r="AT281" s="37">
        <f>SUM(AK282:AK321)</f>
        <v>0</v>
      </c>
      <c r="AU281" s="37">
        <f>SUM(AL282:AL321)</f>
        <v>0</v>
      </c>
    </row>
    <row r="282" spans="1:62" x14ac:dyDescent="0.2">
      <c r="A282" s="5" t="s">
        <v>182</v>
      </c>
      <c r="B282" s="5" t="s">
        <v>417</v>
      </c>
      <c r="C282" s="101" t="s">
        <v>706</v>
      </c>
      <c r="D282" s="102"/>
      <c r="E282" s="102"/>
      <c r="F282" s="5" t="s">
        <v>761</v>
      </c>
      <c r="G282" s="18">
        <v>2</v>
      </c>
      <c r="H282" s="18">
        <v>0</v>
      </c>
      <c r="I282" s="18">
        <f t="shared" ref="I282:I321" si="162">G282*AO282</f>
        <v>0</v>
      </c>
      <c r="J282" s="18">
        <f t="shared" ref="J282:J321" si="163">G282*AP282</f>
        <v>0</v>
      </c>
      <c r="K282" s="18">
        <f t="shared" ref="K282:K321" si="164">G282*H282</f>
        <v>0</v>
      </c>
      <c r="L282" s="29" t="s">
        <v>782</v>
      </c>
      <c r="Z282" s="34">
        <f t="shared" ref="Z282:Z321" si="165">IF(AQ282="5",BJ282,0)</f>
        <v>0</v>
      </c>
      <c r="AB282" s="34">
        <f t="shared" ref="AB282:AB321" si="166">IF(AQ282="1",BH282,0)</f>
        <v>0</v>
      </c>
      <c r="AC282" s="34">
        <f t="shared" ref="AC282:AC321" si="167">IF(AQ282="1",BI282,0)</f>
        <v>0</v>
      </c>
      <c r="AD282" s="34">
        <f t="shared" ref="AD282:AD321" si="168">IF(AQ282="7",BH282,0)</f>
        <v>0</v>
      </c>
      <c r="AE282" s="34">
        <f t="shared" ref="AE282:AE321" si="169">IF(AQ282="7",BI282,0)</f>
        <v>0</v>
      </c>
      <c r="AF282" s="34">
        <f t="shared" ref="AF282:AF321" si="170">IF(AQ282="2",BH282,0)</f>
        <v>0</v>
      </c>
      <c r="AG282" s="34">
        <f t="shared" ref="AG282:AG321" si="171">IF(AQ282="2",BI282,0)</f>
        <v>0</v>
      </c>
      <c r="AH282" s="34">
        <f t="shared" ref="AH282:AH321" si="172">IF(AQ282="0",BJ282,0)</f>
        <v>0</v>
      </c>
      <c r="AI282" s="28" t="s">
        <v>792</v>
      </c>
      <c r="AJ282" s="18">
        <f t="shared" ref="AJ282:AJ321" si="173">IF(AN282=0,K282,0)</f>
        <v>0</v>
      </c>
      <c r="AK282" s="18">
        <f t="shared" ref="AK282:AK321" si="174">IF(AN282=15,K282,0)</f>
        <v>0</v>
      </c>
      <c r="AL282" s="18">
        <f t="shared" ref="AL282:AL321" si="175">IF(AN282=21,K282,0)</f>
        <v>0</v>
      </c>
      <c r="AN282" s="34">
        <v>21</v>
      </c>
      <c r="AO282" s="34">
        <f t="shared" ref="AO282:AO321" si="176">H282*0</f>
        <v>0</v>
      </c>
      <c r="AP282" s="34">
        <f t="shared" ref="AP282:AP321" si="177">H282*(1-0)</f>
        <v>0</v>
      </c>
      <c r="AQ282" s="29" t="s">
        <v>7</v>
      </c>
      <c r="AV282" s="34">
        <f t="shared" ref="AV282:AV321" si="178">AW282+AX282</f>
        <v>0</v>
      </c>
      <c r="AW282" s="34">
        <f t="shared" ref="AW282:AW321" si="179">G282*AO282</f>
        <v>0</v>
      </c>
      <c r="AX282" s="34">
        <f t="shared" ref="AX282:AX321" si="180">G282*AP282</f>
        <v>0</v>
      </c>
      <c r="AY282" s="35" t="s">
        <v>820</v>
      </c>
      <c r="AZ282" s="35" t="s">
        <v>825</v>
      </c>
      <c r="BA282" s="28" t="s">
        <v>831</v>
      </c>
      <c r="BC282" s="34">
        <f t="shared" ref="BC282:BC321" si="181">AW282+AX282</f>
        <v>0</v>
      </c>
      <c r="BD282" s="34">
        <f t="shared" ref="BD282:BD321" si="182">H282/(100-BE282)*100</f>
        <v>0</v>
      </c>
      <c r="BE282" s="34">
        <v>0</v>
      </c>
      <c r="BF282" s="34">
        <f>282</f>
        <v>282</v>
      </c>
      <c r="BH282" s="18">
        <f t="shared" ref="BH282:BH321" si="183">G282*AO282</f>
        <v>0</v>
      </c>
      <c r="BI282" s="18">
        <f t="shared" ref="BI282:BI321" si="184">G282*AP282</f>
        <v>0</v>
      </c>
      <c r="BJ282" s="18">
        <f t="shared" ref="BJ282:BJ321" si="185">G282*H282</f>
        <v>0</v>
      </c>
    </row>
    <row r="283" spans="1:62" x14ac:dyDescent="0.2">
      <c r="A283" s="5" t="s">
        <v>183</v>
      </c>
      <c r="B283" s="5" t="s">
        <v>418</v>
      </c>
      <c r="C283" s="101" t="s">
        <v>707</v>
      </c>
      <c r="D283" s="102"/>
      <c r="E283" s="102"/>
      <c r="F283" s="5" t="s">
        <v>761</v>
      </c>
      <c r="G283" s="18">
        <v>1</v>
      </c>
      <c r="H283" s="18">
        <v>0</v>
      </c>
      <c r="I283" s="18">
        <f t="shared" si="162"/>
        <v>0</v>
      </c>
      <c r="J283" s="18">
        <f t="shared" si="163"/>
        <v>0</v>
      </c>
      <c r="K283" s="18">
        <f t="shared" si="164"/>
        <v>0</v>
      </c>
      <c r="L283" s="29" t="s">
        <v>782</v>
      </c>
      <c r="Z283" s="34">
        <f t="shared" si="165"/>
        <v>0</v>
      </c>
      <c r="AB283" s="34">
        <f t="shared" si="166"/>
        <v>0</v>
      </c>
      <c r="AC283" s="34">
        <f t="shared" si="167"/>
        <v>0</v>
      </c>
      <c r="AD283" s="34">
        <f t="shared" si="168"/>
        <v>0</v>
      </c>
      <c r="AE283" s="34">
        <f t="shared" si="169"/>
        <v>0</v>
      </c>
      <c r="AF283" s="34">
        <f t="shared" si="170"/>
        <v>0</v>
      </c>
      <c r="AG283" s="34">
        <f t="shared" si="171"/>
        <v>0</v>
      </c>
      <c r="AH283" s="34">
        <f t="shared" si="172"/>
        <v>0</v>
      </c>
      <c r="AI283" s="28" t="s">
        <v>792</v>
      </c>
      <c r="AJ283" s="18">
        <f t="shared" si="173"/>
        <v>0</v>
      </c>
      <c r="AK283" s="18">
        <f t="shared" si="174"/>
        <v>0</v>
      </c>
      <c r="AL283" s="18">
        <f t="shared" si="175"/>
        <v>0</v>
      </c>
      <c r="AN283" s="34">
        <v>21</v>
      </c>
      <c r="AO283" s="34">
        <f t="shared" si="176"/>
        <v>0</v>
      </c>
      <c r="AP283" s="34">
        <f t="shared" si="177"/>
        <v>0</v>
      </c>
      <c r="AQ283" s="29" t="s">
        <v>7</v>
      </c>
      <c r="AV283" s="34">
        <f t="shared" si="178"/>
        <v>0</v>
      </c>
      <c r="AW283" s="34">
        <f t="shared" si="179"/>
        <v>0</v>
      </c>
      <c r="AX283" s="34">
        <f t="shared" si="180"/>
        <v>0</v>
      </c>
      <c r="AY283" s="35" t="s">
        <v>820</v>
      </c>
      <c r="AZ283" s="35" t="s">
        <v>825</v>
      </c>
      <c r="BA283" s="28" t="s">
        <v>831</v>
      </c>
      <c r="BC283" s="34">
        <f t="shared" si="181"/>
        <v>0</v>
      </c>
      <c r="BD283" s="34">
        <f t="shared" si="182"/>
        <v>0</v>
      </c>
      <c r="BE283" s="34">
        <v>0</v>
      </c>
      <c r="BF283" s="34">
        <f>283</f>
        <v>283</v>
      </c>
      <c r="BH283" s="18">
        <f t="shared" si="183"/>
        <v>0</v>
      </c>
      <c r="BI283" s="18">
        <f t="shared" si="184"/>
        <v>0</v>
      </c>
      <c r="BJ283" s="18">
        <f t="shared" si="185"/>
        <v>0</v>
      </c>
    </row>
    <row r="284" spans="1:62" x14ac:dyDescent="0.2">
      <c r="A284" s="5" t="s">
        <v>184</v>
      </c>
      <c r="B284" s="5" t="s">
        <v>419</v>
      </c>
      <c r="C284" s="101" t="s">
        <v>708</v>
      </c>
      <c r="D284" s="102"/>
      <c r="E284" s="102"/>
      <c r="F284" s="5" t="s">
        <v>761</v>
      </c>
      <c r="G284" s="18">
        <v>170</v>
      </c>
      <c r="H284" s="18">
        <v>0</v>
      </c>
      <c r="I284" s="18">
        <f t="shared" si="162"/>
        <v>0</v>
      </c>
      <c r="J284" s="18">
        <f t="shared" si="163"/>
        <v>0</v>
      </c>
      <c r="K284" s="18">
        <f t="shared" si="164"/>
        <v>0</v>
      </c>
      <c r="L284" s="29" t="s">
        <v>782</v>
      </c>
      <c r="Z284" s="34">
        <f t="shared" si="165"/>
        <v>0</v>
      </c>
      <c r="AB284" s="34">
        <f t="shared" si="166"/>
        <v>0</v>
      </c>
      <c r="AC284" s="34">
        <f t="shared" si="167"/>
        <v>0</v>
      </c>
      <c r="AD284" s="34">
        <f t="shared" si="168"/>
        <v>0</v>
      </c>
      <c r="AE284" s="34">
        <f t="shared" si="169"/>
        <v>0</v>
      </c>
      <c r="AF284" s="34">
        <f t="shared" si="170"/>
        <v>0</v>
      </c>
      <c r="AG284" s="34">
        <f t="shared" si="171"/>
        <v>0</v>
      </c>
      <c r="AH284" s="34">
        <f t="shared" si="172"/>
        <v>0</v>
      </c>
      <c r="AI284" s="28" t="s">
        <v>792</v>
      </c>
      <c r="AJ284" s="18">
        <f t="shared" si="173"/>
        <v>0</v>
      </c>
      <c r="AK284" s="18">
        <f t="shared" si="174"/>
        <v>0</v>
      </c>
      <c r="AL284" s="18">
        <f t="shared" si="175"/>
        <v>0</v>
      </c>
      <c r="AN284" s="34">
        <v>21</v>
      </c>
      <c r="AO284" s="34">
        <f t="shared" si="176"/>
        <v>0</v>
      </c>
      <c r="AP284" s="34">
        <f t="shared" si="177"/>
        <v>0</v>
      </c>
      <c r="AQ284" s="29" t="s">
        <v>7</v>
      </c>
      <c r="AV284" s="34">
        <f t="shared" si="178"/>
        <v>0</v>
      </c>
      <c r="AW284" s="34">
        <f t="shared" si="179"/>
        <v>0</v>
      </c>
      <c r="AX284" s="34">
        <f t="shared" si="180"/>
        <v>0</v>
      </c>
      <c r="AY284" s="35" t="s">
        <v>820</v>
      </c>
      <c r="AZ284" s="35" t="s">
        <v>825</v>
      </c>
      <c r="BA284" s="28" t="s">
        <v>831</v>
      </c>
      <c r="BC284" s="34">
        <f t="shared" si="181"/>
        <v>0</v>
      </c>
      <c r="BD284" s="34">
        <f t="shared" si="182"/>
        <v>0</v>
      </c>
      <c r="BE284" s="34">
        <v>0</v>
      </c>
      <c r="BF284" s="34">
        <f>284</f>
        <v>284</v>
      </c>
      <c r="BH284" s="18">
        <f t="shared" si="183"/>
        <v>0</v>
      </c>
      <c r="BI284" s="18">
        <f t="shared" si="184"/>
        <v>0</v>
      </c>
      <c r="BJ284" s="18">
        <f t="shared" si="185"/>
        <v>0</v>
      </c>
    </row>
    <row r="285" spans="1:62" x14ac:dyDescent="0.2">
      <c r="A285" s="5" t="s">
        <v>185</v>
      </c>
      <c r="B285" s="5" t="s">
        <v>420</v>
      </c>
      <c r="C285" s="101" t="s">
        <v>709</v>
      </c>
      <c r="D285" s="102"/>
      <c r="E285" s="102"/>
      <c r="F285" s="5" t="s">
        <v>761</v>
      </c>
      <c r="G285" s="18">
        <v>8</v>
      </c>
      <c r="H285" s="18">
        <v>0</v>
      </c>
      <c r="I285" s="18">
        <f t="shared" si="162"/>
        <v>0</v>
      </c>
      <c r="J285" s="18">
        <f t="shared" si="163"/>
        <v>0</v>
      </c>
      <c r="K285" s="18">
        <f t="shared" si="164"/>
        <v>0</v>
      </c>
      <c r="L285" s="29" t="s">
        <v>782</v>
      </c>
      <c r="Z285" s="34">
        <f t="shared" si="165"/>
        <v>0</v>
      </c>
      <c r="AB285" s="34">
        <f t="shared" si="166"/>
        <v>0</v>
      </c>
      <c r="AC285" s="34">
        <f t="shared" si="167"/>
        <v>0</v>
      </c>
      <c r="AD285" s="34">
        <f t="shared" si="168"/>
        <v>0</v>
      </c>
      <c r="AE285" s="34">
        <f t="shared" si="169"/>
        <v>0</v>
      </c>
      <c r="AF285" s="34">
        <f t="shared" si="170"/>
        <v>0</v>
      </c>
      <c r="AG285" s="34">
        <f t="shared" si="171"/>
        <v>0</v>
      </c>
      <c r="AH285" s="34">
        <f t="shared" si="172"/>
        <v>0</v>
      </c>
      <c r="AI285" s="28" t="s">
        <v>792</v>
      </c>
      <c r="AJ285" s="18">
        <f t="shared" si="173"/>
        <v>0</v>
      </c>
      <c r="AK285" s="18">
        <f t="shared" si="174"/>
        <v>0</v>
      </c>
      <c r="AL285" s="18">
        <f t="shared" si="175"/>
        <v>0</v>
      </c>
      <c r="AN285" s="34">
        <v>21</v>
      </c>
      <c r="AO285" s="34">
        <f t="shared" si="176"/>
        <v>0</v>
      </c>
      <c r="AP285" s="34">
        <f t="shared" si="177"/>
        <v>0</v>
      </c>
      <c r="AQ285" s="29" t="s">
        <v>7</v>
      </c>
      <c r="AV285" s="34">
        <f t="shared" si="178"/>
        <v>0</v>
      </c>
      <c r="AW285" s="34">
        <f t="shared" si="179"/>
        <v>0</v>
      </c>
      <c r="AX285" s="34">
        <f t="shared" si="180"/>
        <v>0</v>
      </c>
      <c r="AY285" s="35" t="s">
        <v>820</v>
      </c>
      <c r="AZ285" s="35" t="s">
        <v>825</v>
      </c>
      <c r="BA285" s="28" t="s">
        <v>831</v>
      </c>
      <c r="BC285" s="34">
        <f t="shared" si="181"/>
        <v>0</v>
      </c>
      <c r="BD285" s="34">
        <f t="shared" si="182"/>
        <v>0</v>
      </c>
      <c r="BE285" s="34">
        <v>0</v>
      </c>
      <c r="BF285" s="34">
        <f>285</f>
        <v>285</v>
      </c>
      <c r="BH285" s="18">
        <f t="shared" si="183"/>
        <v>0</v>
      </c>
      <c r="BI285" s="18">
        <f t="shared" si="184"/>
        <v>0</v>
      </c>
      <c r="BJ285" s="18">
        <f t="shared" si="185"/>
        <v>0</v>
      </c>
    </row>
    <row r="286" spans="1:62" x14ac:dyDescent="0.2">
      <c r="A286" s="5" t="s">
        <v>186</v>
      </c>
      <c r="B286" s="5" t="s">
        <v>421</v>
      </c>
      <c r="C286" s="101" t="s">
        <v>710</v>
      </c>
      <c r="D286" s="102"/>
      <c r="E286" s="102"/>
      <c r="F286" s="5" t="s">
        <v>763</v>
      </c>
      <c r="G286" s="18">
        <v>6</v>
      </c>
      <c r="H286" s="18">
        <v>0</v>
      </c>
      <c r="I286" s="18">
        <f t="shared" si="162"/>
        <v>0</v>
      </c>
      <c r="J286" s="18">
        <f t="shared" si="163"/>
        <v>0</v>
      </c>
      <c r="K286" s="18">
        <f t="shared" si="164"/>
        <v>0</v>
      </c>
      <c r="L286" s="29" t="s">
        <v>782</v>
      </c>
      <c r="Z286" s="34">
        <f t="shared" si="165"/>
        <v>0</v>
      </c>
      <c r="AB286" s="34">
        <f t="shared" si="166"/>
        <v>0</v>
      </c>
      <c r="AC286" s="34">
        <f t="shared" si="167"/>
        <v>0</v>
      </c>
      <c r="AD286" s="34">
        <f t="shared" si="168"/>
        <v>0</v>
      </c>
      <c r="AE286" s="34">
        <f t="shared" si="169"/>
        <v>0</v>
      </c>
      <c r="AF286" s="34">
        <f t="shared" si="170"/>
        <v>0</v>
      </c>
      <c r="AG286" s="34">
        <f t="shared" si="171"/>
        <v>0</v>
      </c>
      <c r="AH286" s="34">
        <f t="shared" si="172"/>
        <v>0</v>
      </c>
      <c r="AI286" s="28" t="s">
        <v>792</v>
      </c>
      <c r="AJ286" s="18">
        <f t="shared" si="173"/>
        <v>0</v>
      </c>
      <c r="AK286" s="18">
        <f t="shared" si="174"/>
        <v>0</v>
      </c>
      <c r="AL286" s="18">
        <f t="shared" si="175"/>
        <v>0</v>
      </c>
      <c r="AN286" s="34">
        <v>21</v>
      </c>
      <c r="AO286" s="34">
        <f t="shared" si="176"/>
        <v>0</v>
      </c>
      <c r="AP286" s="34">
        <f t="shared" si="177"/>
        <v>0</v>
      </c>
      <c r="AQ286" s="29" t="s">
        <v>7</v>
      </c>
      <c r="AV286" s="34">
        <f t="shared" si="178"/>
        <v>0</v>
      </c>
      <c r="AW286" s="34">
        <f t="shared" si="179"/>
        <v>0</v>
      </c>
      <c r="AX286" s="34">
        <f t="shared" si="180"/>
        <v>0</v>
      </c>
      <c r="AY286" s="35" t="s">
        <v>820</v>
      </c>
      <c r="AZ286" s="35" t="s">
        <v>825</v>
      </c>
      <c r="BA286" s="28" t="s">
        <v>831</v>
      </c>
      <c r="BC286" s="34">
        <f t="shared" si="181"/>
        <v>0</v>
      </c>
      <c r="BD286" s="34">
        <f t="shared" si="182"/>
        <v>0</v>
      </c>
      <c r="BE286" s="34">
        <v>0</v>
      </c>
      <c r="BF286" s="34">
        <f>286</f>
        <v>286</v>
      </c>
      <c r="BH286" s="18">
        <f t="shared" si="183"/>
        <v>0</v>
      </c>
      <c r="BI286" s="18">
        <f t="shared" si="184"/>
        <v>0</v>
      </c>
      <c r="BJ286" s="18">
        <f t="shared" si="185"/>
        <v>0</v>
      </c>
    </row>
    <row r="287" spans="1:62" x14ac:dyDescent="0.2">
      <c r="A287" s="5" t="s">
        <v>187</v>
      </c>
      <c r="B287" s="5" t="s">
        <v>422</v>
      </c>
      <c r="C287" s="101" t="s">
        <v>711</v>
      </c>
      <c r="D287" s="102"/>
      <c r="E287" s="102"/>
      <c r="F287" s="5" t="s">
        <v>763</v>
      </c>
      <c r="G287" s="18">
        <v>2</v>
      </c>
      <c r="H287" s="18">
        <v>0</v>
      </c>
      <c r="I287" s="18">
        <f t="shared" si="162"/>
        <v>0</v>
      </c>
      <c r="J287" s="18">
        <f t="shared" si="163"/>
        <v>0</v>
      </c>
      <c r="K287" s="18">
        <f t="shared" si="164"/>
        <v>0</v>
      </c>
      <c r="L287" s="29" t="s">
        <v>782</v>
      </c>
      <c r="Z287" s="34">
        <f t="shared" si="165"/>
        <v>0</v>
      </c>
      <c r="AB287" s="34">
        <f t="shared" si="166"/>
        <v>0</v>
      </c>
      <c r="AC287" s="34">
        <f t="shared" si="167"/>
        <v>0</v>
      </c>
      <c r="AD287" s="34">
        <f t="shared" si="168"/>
        <v>0</v>
      </c>
      <c r="AE287" s="34">
        <f t="shared" si="169"/>
        <v>0</v>
      </c>
      <c r="AF287" s="34">
        <f t="shared" si="170"/>
        <v>0</v>
      </c>
      <c r="AG287" s="34">
        <f t="shared" si="171"/>
        <v>0</v>
      </c>
      <c r="AH287" s="34">
        <f t="shared" si="172"/>
        <v>0</v>
      </c>
      <c r="AI287" s="28" t="s">
        <v>792</v>
      </c>
      <c r="AJ287" s="18">
        <f t="shared" si="173"/>
        <v>0</v>
      </c>
      <c r="AK287" s="18">
        <f t="shared" si="174"/>
        <v>0</v>
      </c>
      <c r="AL287" s="18">
        <f t="shared" si="175"/>
        <v>0</v>
      </c>
      <c r="AN287" s="34">
        <v>21</v>
      </c>
      <c r="AO287" s="34">
        <f t="shared" si="176"/>
        <v>0</v>
      </c>
      <c r="AP287" s="34">
        <f t="shared" si="177"/>
        <v>0</v>
      </c>
      <c r="AQ287" s="29" t="s">
        <v>7</v>
      </c>
      <c r="AV287" s="34">
        <f t="shared" si="178"/>
        <v>0</v>
      </c>
      <c r="AW287" s="34">
        <f t="shared" si="179"/>
        <v>0</v>
      </c>
      <c r="AX287" s="34">
        <f t="shared" si="180"/>
        <v>0</v>
      </c>
      <c r="AY287" s="35" t="s">
        <v>820</v>
      </c>
      <c r="AZ287" s="35" t="s">
        <v>825</v>
      </c>
      <c r="BA287" s="28" t="s">
        <v>831</v>
      </c>
      <c r="BC287" s="34">
        <f t="shared" si="181"/>
        <v>0</v>
      </c>
      <c r="BD287" s="34">
        <f t="shared" si="182"/>
        <v>0</v>
      </c>
      <c r="BE287" s="34">
        <v>0</v>
      </c>
      <c r="BF287" s="34">
        <f>287</f>
        <v>287</v>
      </c>
      <c r="BH287" s="18">
        <f t="shared" si="183"/>
        <v>0</v>
      </c>
      <c r="BI287" s="18">
        <f t="shared" si="184"/>
        <v>0</v>
      </c>
      <c r="BJ287" s="18">
        <f t="shared" si="185"/>
        <v>0</v>
      </c>
    </row>
    <row r="288" spans="1:62" x14ac:dyDescent="0.2">
      <c r="A288" s="5" t="s">
        <v>188</v>
      </c>
      <c r="B288" s="5" t="s">
        <v>423</v>
      </c>
      <c r="C288" s="101" t="s">
        <v>712</v>
      </c>
      <c r="D288" s="102"/>
      <c r="E288" s="102"/>
      <c r="F288" s="5" t="s">
        <v>766</v>
      </c>
      <c r="G288" s="18">
        <v>1</v>
      </c>
      <c r="H288" s="18">
        <v>0</v>
      </c>
      <c r="I288" s="18">
        <f t="shared" si="162"/>
        <v>0</v>
      </c>
      <c r="J288" s="18">
        <f t="shared" si="163"/>
        <v>0</v>
      </c>
      <c r="K288" s="18">
        <f t="shared" si="164"/>
        <v>0</v>
      </c>
      <c r="L288" s="29" t="s">
        <v>782</v>
      </c>
      <c r="Z288" s="34">
        <f t="shared" si="165"/>
        <v>0</v>
      </c>
      <c r="AB288" s="34">
        <f t="shared" si="166"/>
        <v>0</v>
      </c>
      <c r="AC288" s="34">
        <f t="shared" si="167"/>
        <v>0</v>
      </c>
      <c r="AD288" s="34">
        <f t="shared" si="168"/>
        <v>0</v>
      </c>
      <c r="AE288" s="34">
        <f t="shared" si="169"/>
        <v>0</v>
      </c>
      <c r="AF288" s="34">
        <f t="shared" si="170"/>
        <v>0</v>
      </c>
      <c r="AG288" s="34">
        <f t="shared" si="171"/>
        <v>0</v>
      </c>
      <c r="AH288" s="34">
        <f t="shared" si="172"/>
        <v>0</v>
      </c>
      <c r="AI288" s="28" t="s">
        <v>792</v>
      </c>
      <c r="AJ288" s="18">
        <f t="shared" si="173"/>
        <v>0</v>
      </c>
      <c r="AK288" s="18">
        <f t="shared" si="174"/>
        <v>0</v>
      </c>
      <c r="AL288" s="18">
        <f t="shared" si="175"/>
        <v>0</v>
      </c>
      <c r="AN288" s="34">
        <v>21</v>
      </c>
      <c r="AO288" s="34">
        <f t="shared" si="176"/>
        <v>0</v>
      </c>
      <c r="AP288" s="34">
        <f t="shared" si="177"/>
        <v>0</v>
      </c>
      <c r="AQ288" s="29" t="s">
        <v>7</v>
      </c>
      <c r="AV288" s="34">
        <f t="shared" si="178"/>
        <v>0</v>
      </c>
      <c r="AW288" s="34">
        <f t="shared" si="179"/>
        <v>0</v>
      </c>
      <c r="AX288" s="34">
        <f t="shared" si="180"/>
        <v>0</v>
      </c>
      <c r="AY288" s="35" t="s">
        <v>820</v>
      </c>
      <c r="AZ288" s="35" t="s">
        <v>825</v>
      </c>
      <c r="BA288" s="28" t="s">
        <v>831</v>
      </c>
      <c r="BC288" s="34">
        <f t="shared" si="181"/>
        <v>0</v>
      </c>
      <c r="BD288" s="34">
        <f t="shared" si="182"/>
        <v>0</v>
      </c>
      <c r="BE288" s="34">
        <v>0</v>
      </c>
      <c r="BF288" s="34">
        <f>288</f>
        <v>288</v>
      </c>
      <c r="BH288" s="18">
        <f t="shared" si="183"/>
        <v>0</v>
      </c>
      <c r="BI288" s="18">
        <f t="shared" si="184"/>
        <v>0</v>
      </c>
      <c r="BJ288" s="18">
        <f t="shared" si="185"/>
        <v>0</v>
      </c>
    </row>
    <row r="289" spans="1:62" x14ac:dyDescent="0.2">
      <c r="A289" s="5" t="s">
        <v>189</v>
      </c>
      <c r="B289" s="5" t="s">
        <v>424</v>
      </c>
      <c r="C289" s="101" t="s">
        <v>713</v>
      </c>
      <c r="D289" s="102"/>
      <c r="E289" s="102"/>
      <c r="F289" s="5" t="s">
        <v>763</v>
      </c>
      <c r="G289" s="18">
        <v>14</v>
      </c>
      <c r="H289" s="18">
        <v>0</v>
      </c>
      <c r="I289" s="18">
        <f t="shared" si="162"/>
        <v>0</v>
      </c>
      <c r="J289" s="18">
        <f t="shared" si="163"/>
        <v>0</v>
      </c>
      <c r="K289" s="18">
        <f t="shared" si="164"/>
        <v>0</v>
      </c>
      <c r="L289" s="29" t="s">
        <v>782</v>
      </c>
      <c r="Z289" s="34">
        <f t="shared" si="165"/>
        <v>0</v>
      </c>
      <c r="AB289" s="34">
        <f t="shared" si="166"/>
        <v>0</v>
      </c>
      <c r="AC289" s="34">
        <f t="shared" si="167"/>
        <v>0</v>
      </c>
      <c r="AD289" s="34">
        <f t="shared" si="168"/>
        <v>0</v>
      </c>
      <c r="AE289" s="34">
        <f t="shared" si="169"/>
        <v>0</v>
      </c>
      <c r="AF289" s="34">
        <f t="shared" si="170"/>
        <v>0</v>
      </c>
      <c r="AG289" s="34">
        <f t="shared" si="171"/>
        <v>0</v>
      </c>
      <c r="AH289" s="34">
        <f t="shared" si="172"/>
        <v>0</v>
      </c>
      <c r="AI289" s="28" t="s">
        <v>792</v>
      </c>
      <c r="AJ289" s="18">
        <f t="shared" si="173"/>
        <v>0</v>
      </c>
      <c r="AK289" s="18">
        <f t="shared" si="174"/>
        <v>0</v>
      </c>
      <c r="AL289" s="18">
        <f t="shared" si="175"/>
        <v>0</v>
      </c>
      <c r="AN289" s="34">
        <v>21</v>
      </c>
      <c r="AO289" s="34">
        <f t="shared" si="176"/>
        <v>0</v>
      </c>
      <c r="AP289" s="34">
        <f t="shared" si="177"/>
        <v>0</v>
      </c>
      <c r="AQ289" s="29" t="s">
        <v>7</v>
      </c>
      <c r="AV289" s="34">
        <f t="shared" si="178"/>
        <v>0</v>
      </c>
      <c r="AW289" s="34">
        <f t="shared" si="179"/>
        <v>0</v>
      </c>
      <c r="AX289" s="34">
        <f t="shared" si="180"/>
        <v>0</v>
      </c>
      <c r="AY289" s="35" t="s">
        <v>820</v>
      </c>
      <c r="AZ289" s="35" t="s">
        <v>825</v>
      </c>
      <c r="BA289" s="28" t="s">
        <v>831</v>
      </c>
      <c r="BC289" s="34">
        <f t="shared" si="181"/>
        <v>0</v>
      </c>
      <c r="BD289" s="34">
        <f t="shared" si="182"/>
        <v>0</v>
      </c>
      <c r="BE289" s="34">
        <v>0</v>
      </c>
      <c r="BF289" s="34">
        <f>289</f>
        <v>289</v>
      </c>
      <c r="BH289" s="18">
        <f t="shared" si="183"/>
        <v>0</v>
      </c>
      <c r="BI289" s="18">
        <f t="shared" si="184"/>
        <v>0</v>
      </c>
      <c r="BJ289" s="18">
        <f t="shared" si="185"/>
        <v>0</v>
      </c>
    </row>
    <row r="290" spans="1:62" x14ac:dyDescent="0.2">
      <c r="A290" s="5" t="s">
        <v>190</v>
      </c>
      <c r="B290" s="5" t="s">
        <v>425</v>
      </c>
      <c r="C290" s="101" t="s">
        <v>714</v>
      </c>
      <c r="D290" s="102"/>
      <c r="E290" s="102"/>
      <c r="F290" s="5" t="s">
        <v>761</v>
      </c>
      <c r="G290" s="18">
        <v>7.5</v>
      </c>
      <c r="H290" s="18">
        <v>0</v>
      </c>
      <c r="I290" s="18">
        <f t="shared" si="162"/>
        <v>0</v>
      </c>
      <c r="J290" s="18">
        <f t="shared" si="163"/>
        <v>0</v>
      </c>
      <c r="K290" s="18">
        <f t="shared" si="164"/>
        <v>0</v>
      </c>
      <c r="L290" s="29" t="s">
        <v>782</v>
      </c>
      <c r="Z290" s="34">
        <f t="shared" si="165"/>
        <v>0</v>
      </c>
      <c r="AB290" s="34">
        <f t="shared" si="166"/>
        <v>0</v>
      </c>
      <c r="AC290" s="34">
        <f t="shared" si="167"/>
        <v>0</v>
      </c>
      <c r="AD290" s="34">
        <f t="shared" si="168"/>
        <v>0</v>
      </c>
      <c r="AE290" s="34">
        <f t="shared" si="169"/>
        <v>0</v>
      </c>
      <c r="AF290" s="34">
        <f t="shared" si="170"/>
        <v>0</v>
      </c>
      <c r="AG290" s="34">
        <f t="shared" si="171"/>
        <v>0</v>
      </c>
      <c r="AH290" s="34">
        <f t="shared" si="172"/>
        <v>0</v>
      </c>
      <c r="AI290" s="28" t="s">
        <v>792</v>
      </c>
      <c r="AJ290" s="18">
        <f t="shared" si="173"/>
        <v>0</v>
      </c>
      <c r="AK290" s="18">
        <f t="shared" si="174"/>
        <v>0</v>
      </c>
      <c r="AL290" s="18">
        <f t="shared" si="175"/>
        <v>0</v>
      </c>
      <c r="AN290" s="34">
        <v>21</v>
      </c>
      <c r="AO290" s="34">
        <f t="shared" si="176"/>
        <v>0</v>
      </c>
      <c r="AP290" s="34">
        <f t="shared" si="177"/>
        <v>0</v>
      </c>
      <c r="AQ290" s="29" t="s">
        <v>7</v>
      </c>
      <c r="AV290" s="34">
        <f t="shared" si="178"/>
        <v>0</v>
      </c>
      <c r="AW290" s="34">
        <f t="shared" si="179"/>
        <v>0</v>
      </c>
      <c r="AX290" s="34">
        <f t="shared" si="180"/>
        <v>0</v>
      </c>
      <c r="AY290" s="35" t="s">
        <v>820</v>
      </c>
      <c r="AZ290" s="35" t="s">
        <v>825</v>
      </c>
      <c r="BA290" s="28" t="s">
        <v>831</v>
      </c>
      <c r="BC290" s="34">
        <f t="shared" si="181"/>
        <v>0</v>
      </c>
      <c r="BD290" s="34">
        <f t="shared" si="182"/>
        <v>0</v>
      </c>
      <c r="BE290" s="34">
        <v>0</v>
      </c>
      <c r="BF290" s="34">
        <f>290</f>
        <v>290</v>
      </c>
      <c r="BH290" s="18">
        <f t="shared" si="183"/>
        <v>0</v>
      </c>
      <c r="BI290" s="18">
        <f t="shared" si="184"/>
        <v>0</v>
      </c>
      <c r="BJ290" s="18">
        <f t="shared" si="185"/>
        <v>0</v>
      </c>
    </row>
    <row r="291" spans="1:62" x14ac:dyDescent="0.2">
      <c r="A291" s="5" t="s">
        <v>191</v>
      </c>
      <c r="B291" s="5" t="s">
        <v>426</v>
      </c>
      <c r="C291" s="101" t="s">
        <v>715</v>
      </c>
      <c r="D291" s="102"/>
      <c r="E291" s="102"/>
      <c r="F291" s="5" t="s">
        <v>761</v>
      </c>
      <c r="G291" s="18">
        <v>82</v>
      </c>
      <c r="H291" s="18">
        <v>0</v>
      </c>
      <c r="I291" s="18">
        <f t="shared" si="162"/>
        <v>0</v>
      </c>
      <c r="J291" s="18">
        <f t="shared" si="163"/>
        <v>0</v>
      </c>
      <c r="K291" s="18">
        <f t="shared" si="164"/>
        <v>0</v>
      </c>
      <c r="L291" s="29" t="s">
        <v>782</v>
      </c>
      <c r="Z291" s="34">
        <f t="shared" si="165"/>
        <v>0</v>
      </c>
      <c r="AB291" s="34">
        <f t="shared" si="166"/>
        <v>0</v>
      </c>
      <c r="AC291" s="34">
        <f t="shared" si="167"/>
        <v>0</v>
      </c>
      <c r="AD291" s="34">
        <f t="shared" si="168"/>
        <v>0</v>
      </c>
      <c r="AE291" s="34">
        <f t="shared" si="169"/>
        <v>0</v>
      </c>
      <c r="AF291" s="34">
        <f t="shared" si="170"/>
        <v>0</v>
      </c>
      <c r="AG291" s="34">
        <f t="shared" si="171"/>
        <v>0</v>
      </c>
      <c r="AH291" s="34">
        <f t="shared" si="172"/>
        <v>0</v>
      </c>
      <c r="AI291" s="28" t="s">
        <v>792</v>
      </c>
      <c r="AJ291" s="18">
        <f t="shared" si="173"/>
        <v>0</v>
      </c>
      <c r="AK291" s="18">
        <f t="shared" si="174"/>
        <v>0</v>
      </c>
      <c r="AL291" s="18">
        <f t="shared" si="175"/>
        <v>0</v>
      </c>
      <c r="AN291" s="34">
        <v>21</v>
      </c>
      <c r="AO291" s="34">
        <f t="shared" si="176"/>
        <v>0</v>
      </c>
      <c r="AP291" s="34">
        <f t="shared" si="177"/>
        <v>0</v>
      </c>
      <c r="AQ291" s="29" t="s">
        <v>7</v>
      </c>
      <c r="AV291" s="34">
        <f t="shared" si="178"/>
        <v>0</v>
      </c>
      <c r="AW291" s="34">
        <f t="shared" si="179"/>
        <v>0</v>
      </c>
      <c r="AX291" s="34">
        <f t="shared" si="180"/>
        <v>0</v>
      </c>
      <c r="AY291" s="35" t="s">
        <v>820</v>
      </c>
      <c r="AZ291" s="35" t="s">
        <v>825</v>
      </c>
      <c r="BA291" s="28" t="s">
        <v>831</v>
      </c>
      <c r="BC291" s="34">
        <f t="shared" si="181"/>
        <v>0</v>
      </c>
      <c r="BD291" s="34">
        <f t="shared" si="182"/>
        <v>0</v>
      </c>
      <c r="BE291" s="34">
        <v>0</v>
      </c>
      <c r="BF291" s="34">
        <f>291</f>
        <v>291</v>
      </c>
      <c r="BH291" s="18">
        <f t="shared" si="183"/>
        <v>0</v>
      </c>
      <c r="BI291" s="18">
        <f t="shared" si="184"/>
        <v>0</v>
      </c>
      <c r="BJ291" s="18">
        <f t="shared" si="185"/>
        <v>0</v>
      </c>
    </row>
    <row r="292" spans="1:62" x14ac:dyDescent="0.2">
      <c r="A292" s="5" t="s">
        <v>192</v>
      </c>
      <c r="B292" s="5" t="s">
        <v>427</v>
      </c>
      <c r="C292" s="101" t="s">
        <v>716</v>
      </c>
      <c r="D292" s="102"/>
      <c r="E292" s="102"/>
      <c r="F292" s="5" t="s">
        <v>766</v>
      </c>
      <c r="G292" s="18">
        <v>1</v>
      </c>
      <c r="H292" s="18">
        <v>0</v>
      </c>
      <c r="I292" s="18">
        <f t="shared" si="162"/>
        <v>0</v>
      </c>
      <c r="J292" s="18">
        <f t="shared" si="163"/>
        <v>0</v>
      </c>
      <c r="K292" s="18">
        <f t="shared" si="164"/>
        <v>0</v>
      </c>
      <c r="L292" s="29" t="s">
        <v>782</v>
      </c>
      <c r="Z292" s="34">
        <f t="shared" si="165"/>
        <v>0</v>
      </c>
      <c r="AB292" s="34">
        <f t="shared" si="166"/>
        <v>0</v>
      </c>
      <c r="AC292" s="34">
        <f t="shared" si="167"/>
        <v>0</v>
      </c>
      <c r="AD292" s="34">
        <f t="shared" si="168"/>
        <v>0</v>
      </c>
      <c r="AE292" s="34">
        <f t="shared" si="169"/>
        <v>0</v>
      </c>
      <c r="AF292" s="34">
        <f t="shared" si="170"/>
        <v>0</v>
      </c>
      <c r="AG292" s="34">
        <f t="shared" si="171"/>
        <v>0</v>
      </c>
      <c r="AH292" s="34">
        <f t="shared" si="172"/>
        <v>0</v>
      </c>
      <c r="AI292" s="28" t="s">
        <v>792</v>
      </c>
      <c r="AJ292" s="18">
        <f t="shared" si="173"/>
        <v>0</v>
      </c>
      <c r="AK292" s="18">
        <f t="shared" si="174"/>
        <v>0</v>
      </c>
      <c r="AL292" s="18">
        <f t="shared" si="175"/>
        <v>0</v>
      </c>
      <c r="AN292" s="34">
        <v>21</v>
      </c>
      <c r="AO292" s="34">
        <f t="shared" si="176"/>
        <v>0</v>
      </c>
      <c r="AP292" s="34">
        <f t="shared" si="177"/>
        <v>0</v>
      </c>
      <c r="AQ292" s="29" t="s">
        <v>7</v>
      </c>
      <c r="AV292" s="34">
        <f t="shared" si="178"/>
        <v>0</v>
      </c>
      <c r="AW292" s="34">
        <f t="shared" si="179"/>
        <v>0</v>
      </c>
      <c r="AX292" s="34">
        <f t="shared" si="180"/>
        <v>0</v>
      </c>
      <c r="AY292" s="35" t="s">
        <v>820</v>
      </c>
      <c r="AZ292" s="35" t="s">
        <v>825</v>
      </c>
      <c r="BA292" s="28" t="s">
        <v>831</v>
      </c>
      <c r="BC292" s="34">
        <f t="shared" si="181"/>
        <v>0</v>
      </c>
      <c r="BD292" s="34">
        <f t="shared" si="182"/>
        <v>0</v>
      </c>
      <c r="BE292" s="34">
        <v>0</v>
      </c>
      <c r="BF292" s="34">
        <f>292</f>
        <v>292</v>
      </c>
      <c r="BH292" s="18">
        <f t="shared" si="183"/>
        <v>0</v>
      </c>
      <c r="BI292" s="18">
        <f t="shared" si="184"/>
        <v>0</v>
      </c>
      <c r="BJ292" s="18">
        <f t="shared" si="185"/>
        <v>0</v>
      </c>
    </row>
    <row r="293" spans="1:62" x14ac:dyDescent="0.2">
      <c r="A293" s="5" t="s">
        <v>193</v>
      </c>
      <c r="B293" s="5" t="s">
        <v>428</v>
      </c>
      <c r="C293" s="101" t="s">
        <v>717</v>
      </c>
      <c r="D293" s="102"/>
      <c r="E293" s="102"/>
      <c r="F293" s="5" t="s">
        <v>763</v>
      </c>
      <c r="G293" s="18">
        <v>17</v>
      </c>
      <c r="H293" s="18">
        <v>0</v>
      </c>
      <c r="I293" s="18">
        <f t="shared" si="162"/>
        <v>0</v>
      </c>
      <c r="J293" s="18">
        <f t="shared" si="163"/>
        <v>0</v>
      </c>
      <c r="K293" s="18">
        <f t="shared" si="164"/>
        <v>0</v>
      </c>
      <c r="L293" s="29" t="s">
        <v>782</v>
      </c>
      <c r="Z293" s="34">
        <f t="shared" si="165"/>
        <v>0</v>
      </c>
      <c r="AB293" s="34">
        <f t="shared" si="166"/>
        <v>0</v>
      </c>
      <c r="AC293" s="34">
        <f t="shared" si="167"/>
        <v>0</v>
      </c>
      <c r="AD293" s="34">
        <f t="shared" si="168"/>
        <v>0</v>
      </c>
      <c r="AE293" s="34">
        <f t="shared" si="169"/>
        <v>0</v>
      </c>
      <c r="AF293" s="34">
        <f t="shared" si="170"/>
        <v>0</v>
      </c>
      <c r="AG293" s="34">
        <f t="shared" si="171"/>
        <v>0</v>
      </c>
      <c r="AH293" s="34">
        <f t="shared" si="172"/>
        <v>0</v>
      </c>
      <c r="AI293" s="28" t="s">
        <v>792</v>
      </c>
      <c r="AJ293" s="18">
        <f t="shared" si="173"/>
        <v>0</v>
      </c>
      <c r="AK293" s="18">
        <f t="shared" si="174"/>
        <v>0</v>
      </c>
      <c r="AL293" s="18">
        <f t="shared" si="175"/>
        <v>0</v>
      </c>
      <c r="AN293" s="34">
        <v>21</v>
      </c>
      <c r="AO293" s="34">
        <f t="shared" si="176"/>
        <v>0</v>
      </c>
      <c r="AP293" s="34">
        <f t="shared" si="177"/>
        <v>0</v>
      </c>
      <c r="AQ293" s="29" t="s">
        <v>7</v>
      </c>
      <c r="AV293" s="34">
        <f t="shared" si="178"/>
        <v>0</v>
      </c>
      <c r="AW293" s="34">
        <f t="shared" si="179"/>
        <v>0</v>
      </c>
      <c r="AX293" s="34">
        <f t="shared" si="180"/>
        <v>0</v>
      </c>
      <c r="AY293" s="35" t="s">
        <v>820</v>
      </c>
      <c r="AZ293" s="35" t="s">
        <v>825</v>
      </c>
      <c r="BA293" s="28" t="s">
        <v>831</v>
      </c>
      <c r="BC293" s="34">
        <f t="shared" si="181"/>
        <v>0</v>
      </c>
      <c r="BD293" s="34">
        <f t="shared" si="182"/>
        <v>0</v>
      </c>
      <c r="BE293" s="34">
        <v>0</v>
      </c>
      <c r="BF293" s="34">
        <f>293</f>
        <v>293</v>
      </c>
      <c r="BH293" s="18">
        <f t="shared" si="183"/>
        <v>0</v>
      </c>
      <c r="BI293" s="18">
        <f t="shared" si="184"/>
        <v>0</v>
      </c>
      <c r="BJ293" s="18">
        <f t="shared" si="185"/>
        <v>0</v>
      </c>
    </row>
    <row r="294" spans="1:62" x14ac:dyDescent="0.2">
      <c r="A294" s="5" t="s">
        <v>194</v>
      </c>
      <c r="B294" s="5" t="s">
        <v>429</v>
      </c>
      <c r="C294" s="101" t="s">
        <v>718</v>
      </c>
      <c r="D294" s="102"/>
      <c r="E294" s="102"/>
      <c r="F294" s="5" t="s">
        <v>763</v>
      </c>
      <c r="G294" s="18">
        <v>15</v>
      </c>
      <c r="H294" s="18">
        <v>0</v>
      </c>
      <c r="I294" s="18">
        <f t="shared" si="162"/>
        <v>0</v>
      </c>
      <c r="J294" s="18">
        <f t="shared" si="163"/>
        <v>0</v>
      </c>
      <c r="K294" s="18">
        <f t="shared" si="164"/>
        <v>0</v>
      </c>
      <c r="L294" s="29" t="s">
        <v>782</v>
      </c>
      <c r="Z294" s="34">
        <f t="shared" si="165"/>
        <v>0</v>
      </c>
      <c r="AB294" s="34">
        <f t="shared" si="166"/>
        <v>0</v>
      </c>
      <c r="AC294" s="34">
        <f t="shared" si="167"/>
        <v>0</v>
      </c>
      <c r="AD294" s="34">
        <f t="shared" si="168"/>
        <v>0</v>
      </c>
      <c r="AE294" s="34">
        <f t="shared" si="169"/>
        <v>0</v>
      </c>
      <c r="AF294" s="34">
        <f t="shared" si="170"/>
        <v>0</v>
      </c>
      <c r="AG294" s="34">
        <f t="shared" si="171"/>
        <v>0</v>
      </c>
      <c r="AH294" s="34">
        <f t="shared" si="172"/>
        <v>0</v>
      </c>
      <c r="AI294" s="28" t="s">
        <v>792</v>
      </c>
      <c r="AJ294" s="18">
        <f t="shared" si="173"/>
        <v>0</v>
      </c>
      <c r="AK294" s="18">
        <f t="shared" si="174"/>
        <v>0</v>
      </c>
      <c r="AL294" s="18">
        <f t="shared" si="175"/>
        <v>0</v>
      </c>
      <c r="AN294" s="34">
        <v>21</v>
      </c>
      <c r="AO294" s="34">
        <f t="shared" si="176"/>
        <v>0</v>
      </c>
      <c r="AP294" s="34">
        <f t="shared" si="177"/>
        <v>0</v>
      </c>
      <c r="AQ294" s="29" t="s">
        <v>7</v>
      </c>
      <c r="AV294" s="34">
        <f t="shared" si="178"/>
        <v>0</v>
      </c>
      <c r="AW294" s="34">
        <f t="shared" si="179"/>
        <v>0</v>
      </c>
      <c r="AX294" s="34">
        <f t="shared" si="180"/>
        <v>0</v>
      </c>
      <c r="AY294" s="35" t="s">
        <v>820</v>
      </c>
      <c r="AZ294" s="35" t="s">
        <v>825</v>
      </c>
      <c r="BA294" s="28" t="s">
        <v>831</v>
      </c>
      <c r="BC294" s="34">
        <f t="shared" si="181"/>
        <v>0</v>
      </c>
      <c r="BD294" s="34">
        <f t="shared" si="182"/>
        <v>0</v>
      </c>
      <c r="BE294" s="34">
        <v>0</v>
      </c>
      <c r="BF294" s="34">
        <f>294</f>
        <v>294</v>
      </c>
      <c r="BH294" s="18">
        <f t="shared" si="183"/>
        <v>0</v>
      </c>
      <c r="BI294" s="18">
        <f t="shared" si="184"/>
        <v>0</v>
      </c>
      <c r="BJ294" s="18">
        <f t="shared" si="185"/>
        <v>0</v>
      </c>
    </row>
    <row r="295" spans="1:62" x14ac:dyDescent="0.2">
      <c r="A295" s="5" t="s">
        <v>195</v>
      </c>
      <c r="B295" s="5" t="s">
        <v>430</v>
      </c>
      <c r="C295" s="101" t="s">
        <v>719</v>
      </c>
      <c r="D295" s="102"/>
      <c r="E295" s="102"/>
      <c r="F295" s="5" t="s">
        <v>766</v>
      </c>
      <c r="G295" s="18">
        <v>1</v>
      </c>
      <c r="H295" s="18">
        <v>0</v>
      </c>
      <c r="I295" s="18">
        <f t="shared" si="162"/>
        <v>0</v>
      </c>
      <c r="J295" s="18">
        <f t="shared" si="163"/>
        <v>0</v>
      </c>
      <c r="K295" s="18">
        <f t="shared" si="164"/>
        <v>0</v>
      </c>
      <c r="L295" s="29" t="s">
        <v>782</v>
      </c>
      <c r="Z295" s="34">
        <f t="shared" si="165"/>
        <v>0</v>
      </c>
      <c r="AB295" s="34">
        <f t="shared" si="166"/>
        <v>0</v>
      </c>
      <c r="AC295" s="34">
        <f t="shared" si="167"/>
        <v>0</v>
      </c>
      <c r="AD295" s="34">
        <f t="shared" si="168"/>
        <v>0</v>
      </c>
      <c r="AE295" s="34">
        <f t="shared" si="169"/>
        <v>0</v>
      </c>
      <c r="AF295" s="34">
        <f t="shared" si="170"/>
        <v>0</v>
      </c>
      <c r="AG295" s="34">
        <f t="shared" si="171"/>
        <v>0</v>
      </c>
      <c r="AH295" s="34">
        <f t="shared" si="172"/>
        <v>0</v>
      </c>
      <c r="AI295" s="28" t="s">
        <v>792</v>
      </c>
      <c r="AJ295" s="18">
        <f t="shared" si="173"/>
        <v>0</v>
      </c>
      <c r="AK295" s="18">
        <f t="shared" si="174"/>
        <v>0</v>
      </c>
      <c r="AL295" s="18">
        <f t="shared" si="175"/>
        <v>0</v>
      </c>
      <c r="AN295" s="34">
        <v>21</v>
      </c>
      <c r="AO295" s="34">
        <f t="shared" si="176"/>
        <v>0</v>
      </c>
      <c r="AP295" s="34">
        <f t="shared" si="177"/>
        <v>0</v>
      </c>
      <c r="AQ295" s="29" t="s">
        <v>7</v>
      </c>
      <c r="AV295" s="34">
        <f t="shared" si="178"/>
        <v>0</v>
      </c>
      <c r="AW295" s="34">
        <f t="shared" si="179"/>
        <v>0</v>
      </c>
      <c r="AX295" s="34">
        <f t="shared" si="180"/>
        <v>0</v>
      </c>
      <c r="AY295" s="35" t="s">
        <v>820</v>
      </c>
      <c r="AZ295" s="35" t="s">
        <v>825</v>
      </c>
      <c r="BA295" s="28" t="s">
        <v>831</v>
      </c>
      <c r="BC295" s="34">
        <f t="shared" si="181"/>
        <v>0</v>
      </c>
      <c r="BD295" s="34">
        <f t="shared" si="182"/>
        <v>0</v>
      </c>
      <c r="BE295" s="34">
        <v>0</v>
      </c>
      <c r="BF295" s="34">
        <f>295</f>
        <v>295</v>
      </c>
      <c r="BH295" s="18">
        <f t="shared" si="183"/>
        <v>0</v>
      </c>
      <c r="BI295" s="18">
        <f t="shared" si="184"/>
        <v>0</v>
      </c>
      <c r="BJ295" s="18">
        <f t="shared" si="185"/>
        <v>0</v>
      </c>
    </row>
    <row r="296" spans="1:62" x14ac:dyDescent="0.2">
      <c r="A296" s="5" t="s">
        <v>196</v>
      </c>
      <c r="B296" s="5" t="s">
        <v>431</v>
      </c>
      <c r="C296" s="101" t="s">
        <v>720</v>
      </c>
      <c r="D296" s="102"/>
      <c r="E296" s="102"/>
      <c r="F296" s="5" t="s">
        <v>763</v>
      </c>
      <c r="G296" s="18">
        <v>1</v>
      </c>
      <c r="H296" s="18">
        <v>0</v>
      </c>
      <c r="I296" s="18">
        <f t="shared" si="162"/>
        <v>0</v>
      </c>
      <c r="J296" s="18">
        <f t="shared" si="163"/>
        <v>0</v>
      </c>
      <c r="K296" s="18">
        <f t="shared" si="164"/>
        <v>0</v>
      </c>
      <c r="L296" s="29" t="s">
        <v>782</v>
      </c>
      <c r="Z296" s="34">
        <f t="shared" si="165"/>
        <v>0</v>
      </c>
      <c r="AB296" s="34">
        <f t="shared" si="166"/>
        <v>0</v>
      </c>
      <c r="AC296" s="34">
        <f t="shared" si="167"/>
        <v>0</v>
      </c>
      <c r="AD296" s="34">
        <f t="shared" si="168"/>
        <v>0</v>
      </c>
      <c r="AE296" s="34">
        <f t="shared" si="169"/>
        <v>0</v>
      </c>
      <c r="AF296" s="34">
        <f t="shared" si="170"/>
        <v>0</v>
      </c>
      <c r="AG296" s="34">
        <f t="shared" si="171"/>
        <v>0</v>
      </c>
      <c r="AH296" s="34">
        <f t="shared" si="172"/>
        <v>0</v>
      </c>
      <c r="AI296" s="28" t="s">
        <v>792</v>
      </c>
      <c r="AJ296" s="18">
        <f t="shared" si="173"/>
        <v>0</v>
      </c>
      <c r="AK296" s="18">
        <f t="shared" si="174"/>
        <v>0</v>
      </c>
      <c r="AL296" s="18">
        <f t="shared" si="175"/>
        <v>0</v>
      </c>
      <c r="AN296" s="34">
        <v>21</v>
      </c>
      <c r="AO296" s="34">
        <f t="shared" si="176"/>
        <v>0</v>
      </c>
      <c r="AP296" s="34">
        <f t="shared" si="177"/>
        <v>0</v>
      </c>
      <c r="AQ296" s="29" t="s">
        <v>7</v>
      </c>
      <c r="AV296" s="34">
        <f t="shared" si="178"/>
        <v>0</v>
      </c>
      <c r="AW296" s="34">
        <f t="shared" si="179"/>
        <v>0</v>
      </c>
      <c r="AX296" s="34">
        <f t="shared" si="180"/>
        <v>0</v>
      </c>
      <c r="AY296" s="35" t="s">
        <v>820</v>
      </c>
      <c r="AZ296" s="35" t="s">
        <v>825</v>
      </c>
      <c r="BA296" s="28" t="s">
        <v>831</v>
      </c>
      <c r="BC296" s="34">
        <f t="shared" si="181"/>
        <v>0</v>
      </c>
      <c r="BD296" s="34">
        <f t="shared" si="182"/>
        <v>0</v>
      </c>
      <c r="BE296" s="34">
        <v>0</v>
      </c>
      <c r="BF296" s="34">
        <f>296</f>
        <v>296</v>
      </c>
      <c r="BH296" s="18">
        <f t="shared" si="183"/>
        <v>0</v>
      </c>
      <c r="BI296" s="18">
        <f t="shared" si="184"/>
        <v>0</v>
      </c>
      <c r="BJ296" s="18">
        <f t="shared" si="185"/>
        <v>0</v>
      </c>
    </row>
    <row r="297" spans="1:62" x14ac:dyDescent="0.2">
      <c r="A297" s="5" t="s">
        <v>197</v>
      </c>
      <c r="B297" s="5" t="s">
        <v>432</v>
      </c>
      <c r="C297" s="101" t="s">
        <v>721</v>
      </c>
      <c r="D297" s="102"/>
      <c r="E297" s="102"/>
      <c r="F297" s="5" t="s">
        <v>763</v>
      </c>
      <c r="G297" s="18">
        <v>2</v>
      </c>
      <c r="H297" s="18">
        <v>0</v>
      </c>
      <c r="I297" s="18">
        <f t="shared" si="162"/>
        <v>0</v>
      </c>
      <c r="J297" s="18">
        <f t="shared" si="163"/>
        <v>0</v>
      </c>
      <c r="K297" s="18">
        <f t="shared" si="164"/>
        <v>0</v>
      </c>
      <c r="L297" s="29" t="s">
        <v>782</v>
      </c>
      <c r="Z297" s="34">
        <f t="shared" si="165"/>
        <v>0</v>
      </c>
      <c r="AB297" s="34">
        <f t="shared" si="166"/>
        <v>0</v>
      </c>
      <c r="AC297" s="34">
        <f t="shared" si="167"/>
        <v>0</v>
      </c>
      <c r="AD297" s="34">
        <f t="shared" si="168"/>
        <v>0</v>
      </c>
      <c r="AE297" s="34">
        <f t="shared" si="169"/>
        <v>0</v>
      </c>
      <c r="AF297" s="34">
        <f t="shared" si="170"/>
        <v>0</v>
      </c>
      <c r="AG297" s="34">
        <f t="shared" si="171"/>
        <v>0</v>
      </c>
      <c r="AH297" s="34">
        <f t="shared" si="172"/>
        <v>0</v>
      </c>
      <c r="AI297" s="28" t="s">
        <v>792</v>
      </c>
      <c r="AJ297" s="18">
        <f t="shared" si="173"/>
        <v>0</v>
      </c>
      <c r="AK297" s="18">
        <f t="shared" si="174"/>
        <v>0</v>
      </c>
      <c r="AL297" s="18">
        <f t="shared" si="175"/>
        <v>0</v>
      </c>
      <c r="AN297" s="34">
        <v>21</v>
      </c>
      <c r="AO297" s="34">
        <f t="shared" si="176"/>
        <v>0</v>
      </c>
      <c r="AP297" s="34">
        <f t="shared" si="177"/>
        <v>0</v>
      </c>
      <c r="AQ297" s="29" t="s">
        <v>7</v>
      </c>
      <c r="AV297" s="34">
        <f t="shared" si="178"/>
        <v>0</v>
      </c>
      <c r="AW297" s="34">
        <f t="shared" si="179"/>
        <v>0</v>
      </c>
      <c r="AX297" s="34">
        <f t="shared" si="180"/>
        <v>0</v>
      </c>
      <c r="AY297" s="35" t="s">
        <v>820</v>
      </c>
      <c r="AZ297" s="35" t="s">
        <v>825</v>
      </c>
      <c r="BA297" s="28" t="s">
        <v>831</v>
      </c>
      <c r="BC297" s="34">
        <f t="shared" si="181"/>
        <v>0</v>
      </c>
      <c r="BD297" s="34">
        <f t="shared" si="182"/>
        <v>0</v>
      </c>
      <c r="BE297" s="34">
        <v>0</v>
      </c>
      <c r="BF297" s="34">
        <f>297</f>
        <v>297</v>
      </c>
      <c r="BH297" s="18">
        <f t="shared" si="183"/>
        <v>0</v>
      </c>
      <c r="BI297" s="18">
        <f t="shared" si="184"/>
        <v>0</v>
      </c>
      <c r="BJ297" s="18">
        <f t="shared" si="185"/>
        <v>0</v>
      </c>
    </row>
    <row r="298" spans="1:62" x14ac:dyDescent="0.2">
      <c r="A298" s="5" t="s">
        <v>198</v>
      </c>
      <c r="B298" s="5" t="s">
        <v>433</v>
      </c>
      <c r="C298" s="101" t="s">
        <v>722</v>
      </c>
      <c r="D298" s="102"/>
      <c r="E298" s="102"/>
      <c r="F298" s="5" t="s">
        <v>763</v>
      </c>
      <c r="G298" s="18">
        <v>2</v>
      </c>
      <c r="H298" s="18">
        <v>0</v>
      </c>
      <c r="I298" s="18">
        <f t="shared" si="162"/>
        <v>0</v>
      </c>
      <c r="J298" s="18">
        <f t="shared" si="163"/>
        <v>0</v>
      </c>
      <c r="K298" s="18">
        <f t="shared" si="164"/>
        <v>0</v>
      </c>
      <c r="L298" s="29" t="s">
        <v>782</v>
      </c>
      <c r="Z298" s="34">
        <f t="shared" si="165"/>
        <v>0</v>
      </c>
      <c r="AB298" s="34">
        <f t="shared" si="166"/>
        <v>0</v>
      </c>
      <c r="AC298" s="34">
        <f t="shared" si="167"/>
        <v>0</v>
      </c>
      <c r="AD298" s="34">
        <f t="shared" si="168"/>
        <v>0</v>
      </c>
      <c r="AE298" s="34">
        <f t="shared" si="169"/>
        <v>0</v>
      </c>
      <c r="AF298" s="34">
        <f t="shared" si="170"/>
        <v>0</v>
      </c>
      <c r="AG298" s="34">
        <f t="shared" si="171"/>
        <v>0</v>
      </c>
      <c r="AH298" s="34">
        <f t="shared" si="172"/>
        <v>0</v>
      </c>
      <c r="AI298" s="28" t="s">
        <v>792</v>
      </c>
      <c r="AJ298" s="18">
        <f t="shared" si="173"/>
        <v>0</v>
      </c>
      <c r="AK298" s="18">
        <f t="shared" si="174"/>
        <v>0</v>
      </c>
      <c r="AL298" s="18">
        <f t="shared" si="175"/>
        <v>0</v>
      </c>
      <c r="AN298" s="34">
        <v>21</v>
      </c>
      <c r="AO298" s="34">
        <f t="shared" si="176"/>
        <v>0</v>
      </c>
      <c r="AP298" s="34">
        <f t="shared" si="177"/>
        <v>0</v>
      </c>
      <c r="AQ298" s="29" t="s">
        <v>7</v>
      </c>
      <c r="AV298" s="34">
        <f t="shared" si="178"/>
        <v>0</v>
      </c>
      <c r="AW298" s="34">
        <f t="shared" si="179"/>
        <v>0</v>
      </c>
      <c r="AX298" s="34">
        <f t="shared" si="180"/>
        <v>0</v>
      </c>
      <c r="AY298" s="35" t="s">
        <v>820</v>
      </c>
      <c r="AZ298" s="35" t="s">
        <v>825</v>
      </c>
      <c r="BA298" s="28" t="s">
        <v>831</v>
      </c>
      <c r="BC298" s="34">
        <f t="shared" si="181"/>
        <v>0</v>
      </c>
      <c r="BD298" s="34">
        <f t="shared" si="182"/>
        <v>0</v>
      </c>
      <c r="BE298" s="34">
        <v>0</v>
      </c>
      <c r="BF298" s="34">
        <f>298</f>
        <v>298</v>
      </c>
      <c r="BH298" s="18">
        <f t="shared" si="183"/>
        <v>0</v>
      </c>
      <c r="BI298" s="18">
        <f t="shared" si="184"/>
        <v>0</v>
      </c>
      <c r="BJ298" s="18">
        <f t="shared" si="185"/>
        <v>0</v>
      </c>
    </row>
    <row r="299" spans="1:62" x14ac:dyDescent="0.2">
      <c r="A299" s="5" t="s">
        <v>199</v>
      </c>
      <c r="B299" s="5" t="s">
        <v>434</v>
      </c>
      <c r="C299" s="101" t="s">
        <v>723</v>
      </c>
      <c r="D299" s="102"/>
      <c r="E299" s="102"/>
      <c r="F299" s="5" t="s">
        <v>763</v>
      </c>
      <c r="G299" s="18">
        <v>1</v>
      </c>
      <c r="H299" s="18">
        <v>0</v>
      </c>
      <c r="I299" s="18">
        <f t="shared" si="162"/>
        <v>0</v>
      </c>
      <c r="J299" s="18">
        <f t="shared" si="163"/>
        <v>0</v>
      </c>
      <c r="K299" s="18">
        <f t="shared" si="164"/>
        <v>0</v>
      </c>
      <c r="L299" s="29" t="s">
        <v>782</v>
      </c>
      <c r="Z299" s="34">
        <f t="shared" si="165"/>
        <v>0</v>
      </c>
      <c r="AB299" s="34">
        <f t="shared" si="166"/>
        <v>0</v>
      </c>
      <c r="AC299" s="34">
        <f t="shared" si="167"/>
        <v>0</v>
      </c>
      <c r="AD299" s="34">
        <f t="shared" si="168"/>
        <v>0</v>
      </c>
      <c r="AE299" s="34">
        <f t="shared" si="169"/>
        <v>0</v>
      </c>
      <c r="AF299" s="34">
        <f t="shared" si="170"/>
        <v>0</v>
      </c>
      <c r="AG299" s="34">
        <f t="shared" si="171"/>
        <v>0</v>
      </c>
      <c r="AH299" s="34">
        <f t="shared" si="172"/>
        <v>0</v>
      </c>
      <c r="AI299" s="28" t="s">
        <v>792</v>
      </c>
      <c r="AJ299" s="18">
        <f t="shared" si="173"/>
        <v>0</v>
      </c>
      <c r="AK299" s="18">
        <f t="shared" si="174"/>
        <v>0</v>
      </c>
      <c r="AL299" s="18">
        <f t="shared" si="175"/>
        <v>0</v>
      </c>
      <c r="AN299" s="34">
        <v>21</v>
      </c>
      <c r="AO299" s="34">
        <f t="shared" si="176"/>
        <v>0</v>
      </c>
      <c r="AP299" s="34">
        <f t="shared" si="177"/>
        <v>0</v>
      </c>
      <c r="AQ299" s="29" t="s">
        <v>7</v>
      </c>
      <c r="AV299" s="34">
        <f t="shared" si="178"/>
        <v>0</v>
      </c>
      <c r="AW299" s="34">
        <f t="shared" si="179"/>
        <v>0</v>
      </c>
      <c r="AX299" s="34">
        <f t="shared" si="180"/>
        <v>0</v>
      </c>
      <c r="AY299" s="35" t="s">
        <v>820</v>
      </c>
      <c r="AZ299" s="35" t="s">
        <v>825</v>
      </c>
      <c r="BA299" s="28" t="s">
        <v>831</v>
      </c>
      <c r="BC299" s="34">
        <f t="shared" si="181"/>
        <v>0</v>
      </c>
      <c r="BD299" s="34">
        <f t="shared" si="182"/>
        <v>0</v>
      </c>
      <c r="BE299" s="34">
        <v>0</v>
      </c>
      <c r="BF299" s="34">
        <f>299</f>
        <v>299</v>
      </c>
      <c r="BH299" s="18">
        <f t="shared" si="183"/>
        <v>0</v>
      </c>
      <c r="BI299" s="18">
        <f t="shared" si="184"/>
        <v>0</v>
      </c>
      <c r="BJ299" s="18">
        <f t="shared" si="185"/>
        <v>0</v>
      </c>
    </row>
    <row r="300" spans="1:62" x14ac:dyDescent="0.2">
      <c r="A300" s="5" t="s">
        <v>200</v>
      </c>
      <c r="B300" s="5" t="s">
        <v>435</v>
      </c>
      <c r="C300" s="101" t="s">
        <v>724</v>
      </c>
      <c r="D300" s="102"/>
      <c r="E300" s="102"/>
      <c r="F300" s="5" t="s">
        <v>761</v>
      </c>
      <c r="G300" s="18">
        <v>6</v>
      </c>
      <c r="H300" s="18">
        <v>0</v>
      </c>
      <c r="I300" s="18">
        <f t="shared" si="162"/>
        <v>0</v>
      </c>
      <c r="J300" s="18">
        <f t="shared" si="163"/>
        <v>0</v>
      </c>
      <c r="K300" s="18">
        <f t="shared" si="164"/>
        <v>0</v>
      </c>
      <c r="L300" s="29" t="s">
        <v>782</v>
      </c>
      <c r="Z300" s="34">
        <f t="shared" si="165"/>
        <v>0</v>
      </c>
      <c r="AB300" s="34">
        <f t="shared" si="166"/>
        <v>0</v>
      </c>
      <c r="AC300" s="34">
        <f t="shared" si="167"/>
        <v>0</v>
      </c>
      <c r="AD300" s="34">
        <f t="shared" si="168"/>
        <v>0</v>
      </c>
      <c r="AE300" s="34">
        <f t="shared" si="169"/>
        <v>0</v>
      </c>
      <c r="AF300" s="34">
        <f t="shared" si="170"/>
        <v>0</v>
      </c>
      <c r="AG300" s="34">
        <f t="shared" si="171"/>
        <v>0</v>
      </c>
      <c r="AH300" s="34">
        <f t="shared" si="172"/>
        <v>0</v>
      </c>
      <c r="AI300" s="28" t="s">
        <v>792</v>
      </c>
      <c r="AJ300" s="18">
        <f t="shared" si="173"/>
        <v>0</v>
      </c>
      <c r="AK300" s="18">
        <f t="shared" si="174"/>
        <v>0</v>
      </c>
      <c r="AL300" s="18">
        <f t="shared" si="175"/>
        <v>0</v>
      </c>
      <c r="AN300" s="34">
        <v>21</v>
      </c>
      <c r="AO300" s="34">
        <f t="shared" si="176"/>
        <v>0</v>
      </c>
      <c r="AP300" s="34">
        <f t="shared" si="177"/>
        <v>0</v>
      </c>
      <c r="AQ300" s="29" t="s">
        <v>7</v>
      </c>
      <c r="AV300" s="34">
        <f t="shared" si="178"/>
        <v>0</v>
      </c>
      <c r="AW300" s="34">
        <f t="shared" si="179"/>
        <v>0</v>
      </c>
      <c r="AX300" s="34">
        <f t="shared" si="180"/>
        <v>0</v>
      </c>
      <c r="AY300" s="35" t="s">
        <v>820</v>
      </c>
      <c r="AZ300" s="35" t="s">
        <v>825</v>
      </c>
      <c r="BA300" s="28" t="s">
        <v>831</v>
      </c>
      <c r="BC300" s="34">
        <f t="shared" si="181"/>
        <v>0</v>
      </c>
      <c r="BD300" s="34">
        <f t="shared" si="182"/>
        <v>0</v>
      </c>
      <c r="BE300" s="34">
        <v>0</v>
      </c>
      <c r="BF300" s="34">
        <f>300</f>
        <v>300</v>
      </c>
      <c r="BH300" s="18">
        <f t="shared" si="183"/>
        <v>0</v>
      </c>
      <c r="BI300" s="18">
        <f t="shared" si="184"/>
        <v>0</v>
      </c>
      <c r="BJ300" s="18">
        <f t="shared" si="185"/>
        <v>0</v>
      </c>
    </row>
    <row r="301" spans="1:62" x14ac:dyDescent="0.2">
      <c r="A301" s="5" t="s">
        <v>201</v>
      </c>
      <c r="B301" s="5" t="s">
        <v>436</v>
      </c>
      <c r="C301" s="101" t="s">
        <v>725</v>
      </c>
      <c r="D301" s="102"/>
      <c r="E301" s="102"/>
      <c r="F301" s="5" t="s">
        <v>761</v>
      </c>
      <c r="G301" s="18">
        <v>37</v>
      </c>
      <c r="H301" s="18">
        <v>0</v>
      </c>
      <c r="I301" s="18">
        <f t="shared" si="162"/>
        <v>0</v>
      </c>
      <c r="J301" s="18">
        <f t="shared" si="163"/>
        <v>0</v>
      </c>
      <c r="K301" s="18">
        <f t="shared" si="164"/>
        <v>0</v>
      </c>
      <c r="L301" s="29" t="s">
        <v>782</v>
      </c>
      <c r="Z301" s="34">
        <f t="shared" si="165"/>
        <v>0</v>
      </c>
      <c r="AB301" s="34">
        <f t="shared" si="166"/>
        <v>0</v>
      </c>
      <c r="AC301" s="34">
        <f t="shared" si="167"/>
        <v>0</v>
      </c>
      <c r="AD301" s="34">
        <f t="shared" si="168"/>
        <v>0</v>
      </c>
      <c r="AE301" s="34">
        <f t="shared" si="169"/>
        <v>0</v>
      </c>
      <c r="AF301" s="34">
        <f t="shared" si="170"/>
        <v>0</v>
      </c>
      <c r="AG301" s="34">
        <f t="shared" si="171"/>
        <v>0</v>
      </c>
      <c r="AH301" s="34">
        <f t="shared" si="172"/>
        <v>0</v>
      </c>
      <c r="AI301" s="28" t="s">
        <v>792</v>
      </c>
      <c r="AJ301" s="18">
        <f t="shared" si="173"/>
        <v>0</v>
      </c>
      <c r="AK301" s="18">
        <f t="shared" si="174"/>
        <v>0</v>
      </c>
      <c r="AL301" s="18">
        <f t="shared" si="175"/>
        <v>0</v>
      </c>
      <c r="AN301" s="34">
        <v>21</v>
      </c>
      <c r="AO301" s="34">
        <f t="shared" si="176"/>
        <v>0</v>
      </c>
      <c r="AP301" s="34">
        <f t="shared" si="177"/>
        <v>0</v>
      </c>
      <c r="AQ301" s="29" t="s">
        <v>7</v>
      </c>
      <c r="AV301" s="34">
        <f t="shared" si="178"/>
        <v>0</v>
      </c>
      <c r="AW301" s="34">
        <f t="shared" si="179"/>
        <v>0</v>
      </c>
      <c r="AX301" s="34">
        <f t="shared" si="180"/>
        <v>0</v>
      </c>
      <c r="AY301" s="35" t="s">
        <v>820</v>
      </c>
      <c r="AZ301" s="35" t="s">
        <v>825</v>
      </c>
      <c r="BA301" s="28" t="s">
        <v>831</v>
      </c>
      <c r="BC301" s="34">
        <f t="shared" si="181"/>
        <v>0</v>
      </c>
      <c r="BD301" s="34">
        <f t="shared" si="182"/>
        <v>0</v>
      </c>
      <c r="BE301" s="34">
        <v>0</v>
      </c>
      <c r="BF301" s="34">
        <f>301</f>
        <v>301</v>
      </c>
      <c r="BH301" s="18">
        <f t="shared" si="183"/>
        <v>0</v>
      </c>
      <c r="BI301" s="18">
        <f t="shared" si="184"/>
        <v>0</v>
      </c>
      <c r="BJ301" s="18">
        <f t="shared" si="185"/>
        <v>0</v>
      </c>
    </row>
    <row r="302" spans="1:62" x14ac:dyDescent="0.2">
      <c r="A302" s="5" t="s">
        <v>202</v>
      </c>
      <c r="B302" s="5" t="s">
        <v>437</v>
      </c>
      <c r="C302" s="101" t="s">
        <v>726</v>
      </c>
      <c r="D302" s="102"/>
      <c r="E302" s="102"/>
      <c r="F302" s="5" t="s">
        <v>763</v>
      </c>
      <c r="G302" s="18">
        <v>1</v>
      </c>
      <c r="H302" s="18">
        <v>0</v>
      </c>
      <c r="I302" s="18">
        <f t="shared" si="162"/>
        <v>0</v>
      </c>
      <c r="J302" s="18">
        <f t="shared" si="163"/>
        <v>0</v>
      </c>
      <c r="K302" s="18">
        <f t="shared" si="164"/>
        <v>0</v>
      </c>
      <c r="L302" s="29" t="s">
        <v>782</v>
      </c>
      <c r="Z302" s="34">
        <f t="shared" si="165"/>
        <v>0</v>
      </c>
      <c r="AB302" s="34">
        <f t="shared" si="166"/>
        <v>0</v>
      </c>
      <c r="AC302" s="34">
        <f t="shared" si="167"/>
        <v>0</v>
      </c>
      <c r="AD302" s="34">
        <f t="shared" si="168"/>
        <v>0</v>
      </c>
      <c r="AE302" s="34">
        <f t="shared" si="169"/>
        <v>0</v>
      </c>
      <c r="AF302" s="34">
        <f t="shared" si="170"/>
        <v>0</v>
      </c>
      <c r="AG302" s="34">
        <f t="shared" si="171"/>
        <v>0</v>
      </c>
      <c r="AH302" s="34">
        <f t="shared" si="172"/>
        <v>0</v>
      </c>
      <c r="AI302" s="28" t="s">
        <v>792</v>
      </c>
      <c r="AJ302" s="18">
        <f t="shared" si="173"/>
        <v>0</v>
      </c>
      <c r="AK302" s="18">
        <f t="shared" si="174"/>
        <v>0</v>
      </c>
      <c r="AL302" s="18">
        <f t="shared" si="175"/>
        <v>0</v>
      </c>
      <c r="AN302" s="34">
        <v>21</v>
      </c>
      <c r="AO302" s="34">
        <f t="shared" si="176"/>
        <v>0</v>
      </c>
      <c r="AP302" s="34">
        <f t="shared" si="177"/>
        <v>0</v>
      </c>
      <c r="AQ302" s="29" t="s">
        <v>7</v>
      </c>
      <c r="AV302" s="34">
        <f t="shared" si="178"/>
        <v>0</v>
      </c>
      <c r="AW302" s="34">
        <f t="shared" si="179"/>
        <v>0</v>
      </c>
      <c r="AX302" s="34">
        <f t="shared" si="180"/>
        <v>0</v>
      </c>
      <c r="AY302" s="35" t="s">
        <v>820</v>
      </c>
      <c r="AZ302" s="35" t="s">
        <v>825</v>
      </c>
      <c r="BA302" s="28" t="s">
        <v>831</v>
      </c>
      <c r="BC302" s="34">
        <f t="shared" si="181"/>
        <v>0</v>
      </c>
      <c r="BD302" s="34">
        <f t="shared" si="182"/>
        <v>0</v>
      </c>
      <c r="BE302" s="34">
        <v>0</v>
      </c>
      <c r="BF302" s="34">
        <f>302</f>
        <v>302</v>
      </c>
      <c r="BH302" s="18">
        <f t="shared" si="183"/>
        <v>0</v>
      </c>
      <c r="BI302" s="18">
        <f t="shared" si="184"/>
        <v>0</v>
      </c>
      <c r="BJ302" s="18">
        <f t="shared" si="185"/>
        <v>0</v>
      </c>
    </row>
    <row r="303" spans="1:62" x14ac:dyDescent="0.2">
      <c r="A303" s="5" t="s">
        <v>203</v>
      </c>
      <c r="B303" s="5" t="s">
        <v>438</v>
      </c>
      <c r="C303" s="101" t="s">
        <v>727</v>
      </c>
      <c r="D303" s="102"/>
      <c r="E303" s="102"/>
      <c r="F303" s="5" t="s">
        <v>763</v>
      </c>
      <c r="G303" s="18">
        <v>3</v>
      </c>
      <c r="H303" s="18">
        <v>0</v>
      </c>
      <c r="I303" s="18">
        <f t="shared" si="162"/>
        <v>0</v>
      </c>
      <c r="J303" s="18">
        <f t="shared" si="163"/>
        <v>0</v>
      </c>
      <c r="K303" s="18">
        <f t="shared" si="164"/>
        <v>0</v>
      </c>
      <c r="L303" s="29" t="s">
        <v>782</v>
      </c>
      <c r="Z303" s="34">
        <f t="shared" si="165"/>
        <v>0</v>
      </c>
      <c r="AB303" s="34">
        <f t="shared" si="166"/>
        <v>0</v>
      </c>
      <c r="AC303" s="34">
        <f t="shared" si="167"/>
        <v>0</v>
      </c>
      <c r="AD303" s="34">
        <f t="shared" si="168"/>
        <v>0</v>
      </c>
      <c r="AE303" s="34">
        <f t="shared" si="169"/>
        <v>0</v>
      </c>
      <c r="AF303" s="34">
        <f t="shared" si="170"/>
        <v>0</v>
      </c>
      <c r="AG303" s="34">
        <f t="shared" si="171"/>
        <v>0</v>
      </c>
      <c r="AH303" s="34">
        <f t="shared" si="172"/>
        <v>0</v>
      </c>
      <c r="AI303" s="28" t="s">
        <v>792</v>
      </c>
      <c r="AJ303" s="18">
        <f t="shared" si="173"/>
        <v>0</v>
      </c>
      <c r="AK303" s="18">
        <f t="shared" si="174"/>
        <v>0</v>
      </c>
      <c r="AL303" s="18">
        <f t="shared" si="175"/>
        <v>0</v>
      </c>
      <c r="AN303" s="34">
        <v>21</v>
      </c>
      <c r="AO303" s="34">
        <f t="shared" si="176"/>
        <v>0</v>
      </c>
      <c r="AP303" s="34">
        <f t="shared" si="177"/>
        <v>0</v>
      </c>
      <c r="AQ303" s="29" t="s">
        <v>7</v>
      </c>
      <c r="AV303" s="34">
        <f t="shared" si="178"/>
        <v>0</v>
      </c>
      <c r="AW303" s="34">
        <f t="shared" si="179"/>
        <v>0</v>
      </c>
      <c r="AX303" s="34">
        <f t="shared" si="180"/>
        <v>0</v>
      </c>
      <c r="AY303" s="35" t="s">
        <v>820</v>
      </c>
      <c r="AZ303" s="35" t="s">
        <v>825</v>
      </c>
      <c r="BA303" s="28" t="s">
        <v>831</v>
      </c>
      <c r="BC303" s="34">
        <f t="shared" si="181"/>
        <v>0</v>
      </c>
      <c r="BD303" s="34">
        <f t="shared" si="182"/>
        <v>0</v>
      </c>
      <c r="BE303" s="34">
        <v>0</v>
      </c>
      <c r="BF303" s="34">
        <f>303</f>
        <v>303</v>
      </c>
      <c r="BH303" s="18">
        <f t="shared" si="183"/>
        <v>0</v>
      </c>
      <c r="BI303" s="18">
        <f t="shared" si="184"/>
        <v>0</v>
      </c>
      <c r="BJ303" s="18">
        <f t="shared" si="185"/>
        <v>0</v>
      </c>
    </row>
    <row r="304" spans="1:62" x14ac:dyDescent="0.2">
      <c r="A304" s="5" t="s">
        <v>204</v>
      </c>
      <c r="B304" s="5" t="s">
        <v>439</v>
      </c>
      <c r="C304" s="101" t="s">
        <v>728</v>
      </c>
      <c r="D304" s="102"/>
      <c r="E304" s="102"/>
      <c r="F304" s="5" t="s">
        <v>766</v>
      </c>
      <c r="G304" s="18">
        <v>1</v>
      </c>
      <c r="H304" s="18">
        <v>0</v>
      </c>
      <c r="I304" s="18">
        <f t="shared" si="162"/>
        <v>0</v>
      </c>
      <c r="J304" s="18">
        <f t="shared" si="163"/>
        <v>0</v>
      </c>
      <c r="K304" s="18">
        <f t="shared" si="164"/>
        <v>0</v>
      </c>
      <c r="L304" s="29" t="s">
        <v>782</v>
      </c>
      <c r="Z304" s="34">
        <f t="shared" si="165"/>
        <v>0</v>
      </c>
      <c r="AB304" s="34">
        <f t="shared" si="166"/>
        <v>0</v>
      </c>
      <c r="AC304" s="34">
        <f t="shared" si="167"/>
        <v>0</v>
      </c>
      <c r="AD304" s="34">
        <f t="shared" si="168"/>
        <v>0</v>
      </c>
      <c r="AE304" s="34">
        <f t="shared" si="169"/>
        <v>0</v>
      </c>
      <c r="AF304" s="34">
        <f t="shared" si="170"/>
        <v>0</v>
      </c>
      <c r="AG304" s="34">
        <f t="shared" si="171"/>
        <v>0</v>
      </c>
      <c r="AH304" s="34">
        <f t="shared" si="172"/>
        <v>0</v>
      </c>
      <c r="AI304" s="28" t="s">
        <v>792</v>
      </c>
      <c r="AJ304" s="18">
        <f t="shared" si="173"/>
        <v>0</v>
      </c>
      <c r="AK304" s="18">
        <f t="shared" si="174"/>
        <v>0</v>
      </c>
      <c r="AL304" s="18">
        <f t="shared" si="175"/>
        <v>0</v>
      </c>
      <c r="AN304" s="34">
        <v>21</v>
      </c>
      <c r="AO304" s="34">
        <f t="shared" si="176"/>
        <v>0</v>
      </c>
      <c r="AP304" s="34">
        <f t="shared" si="177"/>
        <v>0</v>
      </c>
      <c r="AQ304" s="29" t="s">
        <v>7</v>
      </c>
      <c r="AV304" s="34">
        <f t="shared" si="178"/>
        <v>0</v>
      </c>
      <c r="AW304" s="34">
        <f t="shared" si="179"/>
        <v>0</v>
      </c>
      <c r="AX304" s="34">
        <f t="shared" si="180"/>
        <v>0</v>
      </c>
      <c r="AY304" s="35" t="s">
        <v>820</v>
      </c>
      <c r="AZ304" s="35" t="s">
        <v>825</v>
      </c>
      <c r="BA304" s="28" t="s">
        <v>831</v>
      </c>
      <c r="BC304" s="34">
        <f t="shared" si="181"/>
        <v>0</v>
      </c>
      <c r="BD304" s="34">
        <f t="shared" si="182"/>
        <v>0</v>
      </c>
      <c r="BE304" s="34">
        <v>0</v>
      </c>
      <c r="BF304" s="34">
        <f>304</f>
        <v>304</v>
      </c>
      <c r="BH304" s="18">
        <f t="shared" si="183"/>
        <v>0</v>
      </c>
      <c r="BI304" s="18">
        <f t="shared" si="184"/>
        <v>0</v>
      </c>
      <c r="BJ304" s="18">
        <f t="shared" si="185"/>
        <v>0</v>
      </c>
    </row>
    <row r="305" spans="1:62" x14ac:dyDescent="0.2">
      <c r="A305" s="5" t="s">
        <v>205</v>
      </c>
      <c r="B305" s="5" t="s">
        <v>440</v>
      </c>
      <c r="C305" s="101" t="s">
        <v>729</v>
      </c>
      <c r="D305" s="102"/>
      <c r="E305" s="102"/>
      <c r="F305" s="5" t="s">
        <v>761</v>
      </c>
      <c r="G305" s="18">
        <v>165</v>
      </c>
      <c r="H305" s="18">
        <v>0</v>
      </c>
      <c r="I305" s="18">
        <f t="shared" si="162"/>
        <v>0</v>
      </c>
      <c r="J305" s="18">
        <f t="shared" si="163"/>
        <v>0</v>
      </c>
      <c r="K305" s="18">
        <f t="shared" si="164"/>
        <v>0</v>
      </c>
      <c r="L305" s="29" t="s">
        <v>782</v>
      </c>
      <c r="Z305" s="34">
        <f t="shared" si="165"/>
        <v>0</v>
      </c>
      <c r="AB305" s="34">
        <f t="shared" si="166"/>
        <v>0</v>
      </c>
      <c r="AC305" s="34">
        <f t="shared" si="167"/>
        <v>0</v>
      </c>
      <c r="AD305" s="34">
        <f t="shared" si="168"/>
        <v>0</v>
      </c>
      <c r="AE305" s="34">
        <f t="shared" si="169"/>
        <v>0</v>
      </c>
      <c r="AF305" s="34">
        <f t="shared" si="170"/>
        <v>0</v>
      </c>
      <c r="AG305" s="34">
        <f t="shared" si="171"/>
        <v>0</v>
      </c>
      <c r="AH305" s="34">
        <f t="shared" si="172"/>
        <v>0</v>
      </c>
      <c r="AI305" s="28" t="s">
        <v>792</v>
      </c>
      <c r="AJ305" s="18">
        <f t="shared" si="173"/>
        <v>0</v>
      </c>
      <c r="AK305" s="18">
        <f t="shared" si="174"/>
        <v>0</v>
      </c>
      <c r="AL305" s="18">
        <f t="shared" si="175"/>
        <v>0</v>
      </c>
      <c r="AN305" s="34">
        <v>21</v>
      </c>
      <c r="AO305" s="34">
        <f t="shared" si="176"/>
        <v>0</v>
      </c>
      <c r="AP305" s="34">
        <f t="shared" si="177"/>
        <v>0</v>
      </c>
      <c r="AQ305" s="29" t="s">
        <v>7</v>
      </c>
      <c r="AV305" s="34">
        <f t="shared" si="178"/>
        <v>0</v>
      </c>
      <c r="AW305" s="34">
        <f t="shared" si="179"/>
        <v>0</v>
      </c>
      <c r="AX305" s="34">
        <f t="shared" si="180"/>
        <v>0</v>
      </c>
      <c r="AY305" s="35" t="s">
        <v>820</v>
      </c>
      <c r="AZ305" s="35" t="s">
        <v>825</v>
      </c>
      <c r="BA305" s="28" t="s">
        <v>831</v>
      </c>
      <c r="BC305" s="34">
        <f t="shared" si="181"/>
        <v>0</v>
      </c>
      <c r="BD305" s="34">
        <f t="shared" si="182"/>
        <v>0</v>
      </c>
      <c r="BE305" s="34">
        <v>0</v>
      </c>
      <c r="BF305" s="34">
        <f>305</f>
        <v>305</v>
      </c>
      <c r="BH305" s="18">
        <f t="shared" si="183"/>
        <v>0</v>
      </c>
      <c r="BI305" s="18">
        <f t="shared" si="184"/>
        <v>0</v>
      </c>
      <c r="BJ305" s="18">
        <f t="shared" si="185"/>
        <v>0</v>
      </c>
    </row>
    <row r="306" spans="1:62" x14ac:dyDescent="0.2">
      <c r="A306" s="5" t="s">
        <v>206</v>
      </c>
      <c r="B306" s="5" t="s">
        <v>441</v>
      </c>
      <c r="C306" s="101" t="s">
        <v>730</v>
      </c>
      <c r="D306" s="102"/>
      <c r="E306" s="102"/>
      <c r="F306" s="5" t="s">
        <v>761</v>
      </c>
      <c r="G306" s="18">
        <v>8</v>
      </c>
      <c r="H306" s="18">
        <v>0</v>
      </c>
      <c r="I306" s="18">
        <f t="shared" si="162"/>
        <v>0</v>
      </c>
      <c r="J306" s="18">
        <f t="shared" si="163"/>
        <v>0</v>
      </c>
      <c r="K306" s="18">
        <f t="shared" si="164"/>
        <v>0</v>
      </c>
      <c r="L306" s="29" t="s">
        <v>782</v>
      </c>
      <c r="Z306" s="34">
        <f t="shared" si="165"/>
        <v>0</v>
      </c>
      <c r="AB306" s="34">
        <f t="shared" si="166"/>
        <v>0</v>
      </c>
      <c r="AC306" s="34">
        <f t="shared" si="167"/>
        <v>0</v>
      </c>
      <c r="AD306" s="34">
        <f t="shared" si="168"/>
        <v>0</v>
      </c>
      <c r="AE306" s="34">
        <f t="shared" si="169"/>
        <v>0</v>
      </c>
      <c r="AF306" s="34">
        <f t="shared" si="170"/>
        <v>0</v>
      </c>
      <c r="AG306" s="34">
        <f t="shared" si="171"/>
        <v>0</v>
      </c>
      <c r="AH306" s="34">
        <f t="shared" si="172"/>
        <v>0</v>
      </c>
      <c r="AI306" s="28" t="s">
        <v>792</v>
      </c>
      <c r="AJ306" s="18">
        <f t="shared" si="173"/>
        <v>0</v>
      </c>
      <c r="AK306" s="18">
        <f t="shared" si="174"/>
        <v>0</v>
      </c>
      <c r="AL306" s="18">
        <f t="shared" si="175"/>
        <v>0</v>
      </c>
      <c r="AN306" s="34">
        <v>21</v>
      </c>
      <c r="AO306" s="34">
        <f t="shared" si="176"/>
        <v>0</v>
      </c>
      <c r="AP306" s="34">
        <f t="shared" si="177"/>
        <v>0</v>
      </c>
      <c r="AQ306" s="29" t="s">
        <v>7</v>
      </c>
      <c r="AV306" s="34">
        <f t="shared" si="178"/>
        <v>0</v>
      </c>
      <c r="AW306" s="34">
        <f t="shared" si="179"/>
        <v>0</v>
      </c>
      <c r="AX306" s="34">
        <f t="shared" si="180"/>
        <v>0</v>
      </c>
      <c r="AY306" s="35" t="s">
        <v>820</v>
      </c>
      <c r="AZ306" s="35" t="s">
        <v>825</v>
      </c>
      <c r="BA306" s="28" t="s">
        <v>831</v>
      </c>
      <c r="BC306" s="34">
        <f t="shared" si="181"/>
        <v>0</v>
      </c>
      <c r="BD306" s="34">
        <f t="shared" si="182"/>
        <v>0</v>
      </c>
      <c r="BE306" s="34">
        <v>0</v>
      </c>
      <c r="BF306" s="34">
        <f>306</f>
        <v>306</v>
      </c>
      <c r="BH306" s="18">
        <f t="shared" si="183"/>
        <v>0</v>
      </c>
      <c r="BI306" s="18">
        <f t="shared" si="184"/>
        <v>0</v>
      </c>
      <c r="BJ306" s="18">
        <f t="shared" si="185"/>
        <v>0</v>
      </c>
    </row>
    <row r="307" spans="1:62" x14ac:dyDescent="0.2">
      <c r="A307" s="5" t="s">
        <v>207</v>
      </c>
      <c r="B307" s="5" t="s">
        <v>442</v>
      </c>
      <c r="C307" s="101" t="s">
        <v>731</v>
      </c>
      <c r="D307" s="102"/>
      <c r="E307" s="102"/>
      <c r="F307" s="5" t="s">
        <v>763</v>
      </c>
      <c r="G307" s="18">
        <v>130</v>
      </c>
      <c r="H307" s="18">
        <v>0</v>
      </c>
      <c r="I307" s="18">
        <f t="shared" si="162"/>
        <v>0</v>
      </c>
      <c r="J307" s="18">
        <f t="shared" si="163"/>
        <v>0</v>
      </c>
      <c r="K307" s="18">
        <f t="shared" si="164"/>
        <v>0</v>
      </c>
      <c r="L307" s="29" t="s">
        <v>782</v>
      </c>
      <c r="Z307" s="34">
        <f t="shared" si="165"/>
        <v>0</v>
      </c>
      <c r="AB307" s="34">
        <f t="shared" si="166"/>
        <v>0</v>
      </c>
      <c r="AC307" s="34">
        <f t="shared" si="167"/>
        <v>0</v>
      </c>
      <c r="AD307" s="34">
        <f t="shared" si="168"/>
        <v>0</v>
      </c>
      <c r="AE307" s="34">
        <f t="shared" si="169"/>
        <v>0</v>
      </c>
      <c r="AF307" s="34">
        <f t="shared" si="170"/>
        <v>0</v>
      </c>
      <c r="AG307" s="34">
        <f t="shared" si="171"/>
        <v>0</v>
      </c>
      <c r="AH307" s="34">
        <f t="shared" si="172"/>
        <v>0</v>
      </c>
      <c r="AI307" s="28" t="s">
        <v>792</v>
      </c>
      <c r="AJ307" s="18">
        <f t="shared" si="173"/>
        <v>0</v>
      </c>
      <c r="AK307" s="18">
        <f t="shared" si="174"/>
        <v>0</v>
      </c>
      <c r="AL307" s="18">
        <f t="shared" si="175"/>
        <v>0</v>
      </c>
      <c r="AN307" s="34">
        <v>21</v>
      </c>
      <c r="AO307" s="34">
        <f t="shared" si="176"/>
        <v>0</v>
      </c>
      <c r="AP307" s="34">
        <f t="shared" si="177"/>
        <v>0</v>
      </c>
      <c r="AQ307" s="29" t="s">
        <v>7</v>
      </c>
      <c r="AV307" s="34">
        <f t="shared" si="178"/>
        <v>0</v>
      </c>
      <c r="AW307" s="34">
        <f t="shared" si="179"/>
        <v>0</v>
      </c>
      <c r="AX307" s="34">
        <f t="shared" si="180"/>
        <v>0</v>
      </c>
      <c r="AY307" s="35" t="s">
        <v>820</v>
      </c>
      <c r="AZ307" s="35" t="s">
        <v>825</v>
      </c>
      <c r="BA307" s="28" t="s">
        <v>831</v>
      </c>
      <c r="BC307" s="34">
        <f t="shared" si="181"/>
        <v>0</v>
      </c>
      <c r="BD307" s="34">
        <f t="shared" si="182"/>
        <v>0</v>
      </c>
      <c r="BE307" s="34">
        <v>0</v>
      </c>
      <c r="BF307" s="34">
        <f>307</f>
        <v>307</v>
      </c>
      <c r="BH307" s="18">
        <f t="shared" si="183"/>
        <v>0</v>
      </c>
      <c r="BI307" s="18">
        <f t="shared" si="184"/>
        <v>0</v>
      </c>
      <c r="BJ307" s="18">
        <f t="shared" si="185"/>
        <v>0</v>
      </c>
    </row>
    <row r="308" spans="1:62" x14ac:dyDescent="0.2">
      <c r="A308" s="5" t="s">
        <v>208</v>
      </c>
      <c r="B308" s="5" t="s">
        <v>443</v>
      </c>
      <c r="C308" s="101" t="s">
        <v>732</v>
      </c>
      <c r="D308" s="102"/>
      <c r="E308" s="102"/>
      <c r="F308" s="5" t="s">
        <v>763</v>
      </c>
      <c r="G308" s="18">
        <v>1</v>
      </c>
      <c r="H308" s="18">
        <v>0</v>
      </c>
      <c r="I308" s="18">
        <f t="shared" si="162"/>
        <v>0</v>
      </c>
      <c r="J308" s="18">
        <f t="shared" si="163"/>
        <v>0</v>
      </c>
      <c r="K308" s="18">
        <f t="shared" si="164"/>
        <v>0</v>
      </c>
      <c r="L308" s="29" t="s">
        <v>782</v>
      </c>
      <c r="Z308" s="34">
        <f t="shared" si="165"/>
        <v>0</v>
      </c>
      <c r="AB308" s="34">
        <f t="shared" si="166"/>
        <v>0</v>
      </c>
      <c r="AC308" s="34">
        <f t="shared" si="167"/>
        <v>0</v>
      </c>
      <c r="AD308" s="34">
        <f t="shared" si="168"/>
        <v>0</v>
      </c>
      <c r="AE308" s="34">
        <f t="shared" si="169"/>
        <v>0</v>
      </c>
      <c r="AF308" s="34">
        <f t="shared" si="170"/>
        <v>0</v>
      </c>
      <c r="AG308" s="34">
        <f t="shared" si="171"/>
        <v>0</v>
      </c>
      <c r="AH308" s="34">
        <f t="shared" si="172"/>
        <v>0</v>
      </c>
      <c r="AI308" s="28" t="s">
        <v>792</v>
      </c>
      <c r="AJ308" s="18">
        <f t="shared" si="173"/>
        <v>0</v>
      </c>
      <c r="AK308" s="18">
        <f t="shared" si="174"/>
        <v>0</v>
      </c>
      <c r="AL308" s="18">
        <f t="shared" si="175"/>
        <v>0</v>
      </c>
      <c r="AN308" s="34">
        <v>21</v>
      </c>
      <c r="AO308" s="34">
        <f t="shared" si="176"/>
        <v>0</v>
      </c>
      <c r="AP308" s="34">
        <f t="shared" si="177"/>
        <v>0</v>
      </c>
      <c r="AQ308" s="29" t="s">
        <v>7</v>
      </c>
      <c r="AV308" s="34">
        <f t="shared" si="178"/>
        <v>0</v>
      </c>
      <c r="AW308" s="34">
        <f t="shared" si="179"/>
        <v>0</v>
      </c>
      <c r="AX308" s="34">
        <f t="shared" si="180"/>
        <v>0</v>
      </c>
      <c r="AY308" s="35" t="s">
        <v>820</v>
      </c>
      <c r="AZ308" s="35" t="s">
        <v>825</v>
      </c>
      <c r="BA308" s="28" t="s">
        <v>831</v>
      </c>
      <c r="BC308" s="34">
        <f t="shared" si="181"/>
        <v>0</v>
      </c>
      <c r="BD308" s="34">
        <f t="shared" si="182"/>
        <v>0</v>
      </c>
      <c r="BE308" s="34">
        <v>0</v>
      </c>
      <c r="BF308" s="34">
        <f>308</f>
        <v>308</v>
      </c>
      <c r="BH308" s="18">
        <f t="shared" si="183"/>
        <v>0</v>
      </c>
      <c r="BI308" s="18">
        <f t="shared" si="184"/>
        <v>0</v>
      </c>
      <c r="BJ308" s="18">
        <f t="shared" si="185"/>
        <v>0</v>
      </c>
    </row>
    <row r="309" spans="1:62" x14ac:dyDescent="0.2">
      <c r="A309" s="5" t="s">
        <v>209</v>
      </c>
      <c r="B309" s="5" t="s">
        <v>444</v>
      </c>
      <c r="C309" s="101" t="s">
        <v>733</v>
      </c>
      <c r="D309" s="102"/>
      <c r="E309" s="102"/>
      <c r="F309" s="5" t="s">
        <v>763</v>
      </c>
      <c r="G309" s="18">
        <v>10</v>
      </c>
      <c r="H309" s="18">
        <v>0</v>
      </c>
      <c r="I309" s="18">
        <f t="shared" si="162"/>
        <v>0</v>
      </c>
      <c r="J309" s="18">
        <f t="shared" si="163"/>
        <v>0</v>
      </c>
      <c r="K309" s="18">
        <f t="shared" si="164"/>
        <v>0</v>
      </c>
      <c r="L309" s="29" t="s">
        <v>782</v>
      </c>
      <c r="Z309" s="34">
        <f t="shared" si="165"/>
        <v>0</v>
      </c>
      <c r="AB309" s="34">
        <f t="shared" si="166"/>
        <v>0</v>
      </c>
      <c r="AC309" s="34">
        <f t="shared" si="167"/>
        <v>0</v>
      </c>
      <c r="AD309" s="34">
        <f t="shared" si="168"/>
        <v>0</v>
      </c>
      <c r="AE309" s="34">
        <f t="shared" si="169"/>
        <v>0</v>
      </c>
      <c r="AF309" s="34">
        <f t="shared" si="170"/>
        <v>0</v>
      </c>
      <c r="AG309" s="34">
        <f t="shared" si="171"/>
        <v>0</v>
      </c>
      <c r="AH309" s="34">
        <f t="shared" si="172"/>
        <v>0</v>
      </c>
      <c r="AI309" s="28" t="s">
        <v>792</v>
      </c>
      <c r="AJ309" s="18">
        <f t="shared" si="173"/>
        <v>0</v>
      </c>
      <c r="AK309" s="18">
        <f t="shared" si="174"/>
        <v>0</v>
      </c>
      <c r="AL309" s="18">
        <f t="shared" si="175"/>
        <v>0</v>
      </c>
      <c r="AN309" s="34">
        <v>21</v>
      </c>
      <c r="AO309" s="34">
        <f t="shared" si="176"/>
        <v>0</v>
      </c>
      <c r="AP309" s="34">
        <f t="shared" si="177"/>
        <v>0</v>
      </c>
      <c r="AQ309" s="29" t="s">
        <v>7</v>
      </c>
      <c r="AV309" s="34">
        <f t="shared" si="178"/>
        <v>0</v>
      </c>
      <c r="AW309" s="34">
        <f t="shared" si="179"/>
        <v>0</v>
      </c>
      <c r="AX309" s="34">
        <f t="shared" si="180"/>
        <v>0</v>
      </c>
      <c r="AY309" s="35" t="s">
        <v>820</v>
      </c>
      <c r="AZ309" s="35" t="s">
        <v>825</v>
      </c>
      <c r="BA309" s="28" t="s">
        <v>831</v>
      </c>
      <c r="BC309" s="34">
        <f t="shared" si="181"/>
        <v>0</v>
      </c>
      <c r="BD309" s="34">
        <f t="shared" si="182"/>
        <v>0</v>
      </c>
      <c r="BE309" s="34">
        <v>0</v>
      </c>
      <c r="BF309" s="34">
        <f>309</f>
        <v>309</v>
      </c>
      <c r="BH309" s="18">
        <f t="shared" si="183"/>
        <v>0</v>
      </c>
      <c r="BI309" s="18">
        <f t="shared" si="184"/>
        <v>0</v>
      </c>
      <c r="BJ309" s="18">
        <f t="shared" si="185"/>
        <v>0</v>
      </c>
    </row>
    <row r="310" spans="1:62" x14ac:dyDescent="0.2">
      <c r="A310" s="5" t="s">
        <v>210</v>
      </c>
      <c r="B310" s="5" t="s">
        <v>445</v>
      </c>
      <c r="C310" s="101" t="s">
        <v>734</v>
      </c>
      <c r="D310" s="102"/>
      <c r="E310" s="102"/>
      <c r="F310" s="5" t="s">
        <v>763</v>
      </c>
      <c r="G310" s="18">
        <v>4</v>
      </c>
      <c r="H310" s="18">
        <v>0</v>
      </c>
      <c r="I310" s="18">
        <f t="shared" si="162"/>
        <v>0</v>
      </c>
      <c r="J310" s="18">
        <f t="shared" si="163"/>
        <v>0</v>
      </c>
      <c r="K310" s="18">
        <f t="shared" si="164"/>
        <v>0</v>
      </c>
      <c r="L310" s="29" t="s">
        <v>782</v>
      </c>
      <c r="Z310" s="34">
        <f t="shared" si="165"/>
        <v>0</v>
      </c>
      <c r="AB310" s="34">
        <f t="shared" si="166"/>
        <v>0</v>
      </c>
      <c r="AC310" s="34">
        <f t="shared" si="167"/>
        <v>0</v>
      </c>
      <c r="AD310" s="34">
        <f t="shared" si="168"/>
        <v>0</v>
      </c>
      <c r="AE310" s="34">
        <f t="shared" si="169"/>
        <v>0</v>
      </c>
      <c r="AF310" s="34">
        <f t="shared" si="170"/>
        <v>0</v>
      </c>
      <c r="AG310" s="34">
        <f t="shared" si="171"/>
        <v>0</v>
      </c>
      <c r="AH310" s="34">
        <f t="shared" si="172"/>
        <v>0</v>
      </c>
      <c r="AI310" s="28" t="s">
        <v>792</v>
      </c>
      <c r="AJ310" s="18">
        <f t="shared" si="173"/>
        <v>0</v>
      </c>
      <c r="AK310" s="18">
        <f t="shared" si="174"/>
        <v>0</v>
      </c>
      <c r="AL310" s="18">
        <f t="shared" si="175"/>
        <v>0</v>
      </c>
      <c r="AN310" s="34">
        <v>21</v>
      </c>
      <c r="AO310" s="34">
        <f t="shared" si="176"/>
        <v>0</v>
      </c>
      <c r="AP310" s="34">
        <f t="shared" si="177"/>
        <v>0</v>
      </c>
      <c r="AQ310" s="29" t="s">
        <v>7</v>
      </c>
      <c r="AV310" s="34">
        <f t="shared" si="178"/>
        <v>0</v>
      </c>
      <c r="AW310" s="34">
        <f t="shared" si="179"/>
        <v>0</v>
      </c>
      <c r="AX310" s="34">
        <f t="shared" si="180"/>
        <v>0</v>
      </c>
      <c r="AY310" s="35" t="s">
        <v>820</v>
      </c>
      <c r="AZ310" s="35" t="s">
        <v>825</v>
      </c>
      <c r="BA310" s="28" t="s">
        <v>831</v>
      </c>
      <c r="BC310" s="34">
        <f t="shared" si="181"/>
        <v>0</v>
      </c>
      <c r="BD310" s="34">
        <f t="shared" si="182"/>
        <v>0</v>
      </c>
      <c r="BE310" s="34">
        <v>0</v>
      </c>
      <c r="BF310" s="34">
        <f>310</f>
        <v>310</v>
      </c>
      <c r="BH310" s="18">
        <f t="shared" si="183"/>
        <v>0</v>
      </c>
      <c r="BI310" s="18">
        <f t="shared" si="184"/>
        <v>0</v>
      </c>
      <c r="BJ310" s="18">
        <f t="shared" si="185"/>
        <v>0</v>
      </c>
    </row>
    <row r="311" spans="1:62" x14ac:dyDescent="0.2">
      <c r="A311" s="5" t="s">
        <v>211</v>
      </c>
      <c r="B311" s="5" t="s">
        <v>446</v>
      </c>
      <c r="C311" s="101" t="s">
        <v>735</v>
      </c>
      <c r="D311" s="102"/>
      <c r="E311" s="102"/>
      <c r="F311" s="5" t="s">
        <v>763</v>
      </c>
      <c r="G311" s="18">
        <v>4</v>
      </c>
      <c r="H311" s="18">
        <v>0</v>
      </c>
      <c r="I311" s="18">
        <f t="shared" si="162"/>
        <v>0</v>
      </c>
      <c r="J311" s="18">
        <f t="shared" si="163"/>
        <v>0</v>
      </c>
      <c r="K311" s="18">
        <f t="shared" si="164"/>
        <v>0</v>
      </c>
      <c r="L311" s="29" t="s">
        <v>782</v>
      </c>
      <c r="Z311" s="34">
        <f t="shared" si="165"/>
        <v>0</v>
      </c>
      <c r="AB311" s="34">
        <f t="shared" si="166"/>
        <v>0</v>
      </c>
      <c r="AC311" s="34">
        <f t="shared" si="167"/>
        <v>0</v>
      </c>
      <c r="AD311" s="34">
        <f t="shared" si="168"/>
        <v>0</v>
      </c>
      <c r="AE311" s="34">
        <f t="shared" si="169"/>
        <v>0</v>
      </c>
      <c r="AF311" s="34">
        <f t="shared" si="170"/>
        <v>0</v>
      </c>
      <c r="AG311" s="34">
        <f t="shared" si="171"/>
        <v>0</v>
      </c>
      <c r="AH311" s="34">
        <f t="shared" si="172"/>
        <v>0</v>
      </c>
      <c r="AI311" s="28" t="s">
        <v>792</v>
      </c>
      <c r="AJ311" s="18">
        <f t="shared" si="173"/>
        <v>0</v>
      </c>
      <c r="AK311" s="18">
        <f t="shared" si="174"/>
        <v>0</v>
      </c>
      <c r="AL311" s="18">
        <f t="shared" si="175"/>
        <v>0</v>
      </c>
      <c r="AN311" s="34">
        <v>21</v>
      </c>
      <c r="AO311" s="34">
        <f t="shared" si="176"/>
        <v>0</v>
      </c>
      <c r="AP311" s="34">
        <f t="shared" si="177"/>
        <v>0</v>
      </c>
      <c r="AQ311" s="29" t="s">
        <v>7</v>
      </c>
      <c r="AV311" s="34">
        <f t="shared" si="178"/>
        <v>0</v>
      </c>
      <c r="AW311" s="34">
        <f t="shared" si="179"/>
        <v>0</v>
      </c>
      <c r="AX311" s="34">
        <f t="shared" si="180"/>
        <v>0</v>
      </c>
      <c r="AY311" s="35" t="s">
        <v>820</v>
      </c>
      <c r="AZ311" s="35" t="s">
        <v>825</v>
      </c>
      <c r="BA311" s="28" t="s">
        <v>831</v>
      </c>
      <c r="BC311" s="34">
        <f t="shared" si="181"/>
        <v>0</v>
      </c>
      <c r="BD311" s="34">
        <f t="shared" si="182"/>
        <v>0</v>
      </c>
      <c r="BE311" s="34">
        <v>0</v>
      </c>
      <c r="BF311" s="34">
        <f>311</f>
        <v>311</v>
      </c>
      <c r="BH311" s="18">
        <f t="shared" si="183"/>
        <v>0</v>
      </c>
      <c r="BI311" s="18">
        <f t="shared" si="184"/>
        <v>0</v>
      </c>
      <c r="BJ311" s="18">
        <f t="shared" si="185"/>
        <v>0</v>
      </c>
    </row>
    <row r="312" spans="1:62" x14ac:dyDescent="0.2">
      <c r="A312" s="5" t="s">
        <v>212</v>
      </c>
      <c r="B312" s="5" t="s">
        <v>447</v>
      </c>
      <c r="C312" s="101" t="s">
        <v>736</v>
      </c>
      <c r="D312" s="102"/>
      <c r="E312" s="102"/>
      <c r="F312" s="5" t="s">
        <v>763</v>
      </c>
      <c r="G312" s="18">
        <v>4</v>
      </c>
      <c r="H312" s="18">
        <v>0</v>
      </c>
      <c r="I312" s="18">
        <f t="shared" si="162"/>
        <v>0</v>
      </c>
      <c r="J312" s="18">
        <f t="shared" si="163"/>
        <v>0</v>
      </c>
      <c r="K312" s="18">
        <f t="shared" si="164"/>
        <v>0</v>
      </c>
      <c r="L312" s="29" t="s">
        <v>782</v>
      </c>
      <c r="Z312" s="34">
        <f t="shared" si="165"/>
        <v>0</v>
      </c>
      <c r="AB312" s="34">
        <f t="shared" si="166"/>
        <v>0</v>
      </c>
      <c r="AC312" s="34">
        <f t="shared" si="167"/>
        <v>0</v>
      </c>
      <c r="AD312" s="34">
        <f t="shared" si="168"/>
        <v>0</v>
      </c>
      <c r="AE312" s="34">
        <f t="shared" si="169"/>
        <v>0</v>
      </c>
      <c r="AF312" s="34">
        <f t="shared" si="170"/>
        <v>0</v>
      </c>
      <c r="AG312" s="34">
        <f t="shared" si="171"/>
        <v>0</v>
      </c>
      <c r="AH312" s="34">
        <f t="shared" si="172"/>
        <v>0</v>
      </c>
      <c r="AI312" s="28" t="s">
        <v>792</v>
      </c>
      <c r="AJ312" s="18">
        <f t="shared" si="173"/>
        <v>0</v>
      </c>
      <c r="AK312" s="18">
        <f t="shared" si="174"/>
        <v>0</v>
      </c>
      <c r="AL312" s="18">
        <f t="shared" si="175"/>
        <v>0</v>
      </c>
      <c r="AN312" s="34">
        <v>21</v>
      </c>
      <c r="AO312" s="34">
        <f t="shared" si="176"/>
        <v>0</v>
      </c>
      <c r="AP312" s="34">
        <f t="shared" si="177"/>
        <v>0</v>
      </c>
      <c r="AQ312" s="29" t="s">
        <v>7</v>
      </c>
      <c r="AV312" s="34">
        <f t="shared" si="178"/>
        <v>0</v>
      </c>
      <c r="AW312" s="34">
        <f t="shared" si="179"/>
        <v>0</v>
      </c>
      <c r="AX312" s="34">
        <f t="shared" si="180"/>
        <v>0</v>
      </c>
      <c r="AY312" s="35" t="s">
        <v>820</v>
      </c>
      <c r="AZ312" s="35" t="s">
        <v>825</v>
      </c>
      <c r="BA312" s="28" t="s">
        <v>831</v>
      </c>
      <c r="BC312" s="34">
        <f t="shared" si="181"/>
        <v>0</v>
      </c>
      <c r="BD312" s="34">
        <f t="shared" si="182"/>
        <v>0</v>
      </c>
      <c r="BE312" s="34">
        <v>0</v>
      </c>
      <c r="BF312" s="34">
        <f>312</f>
        <v>312</v>
      </c>
      <c r="BH312" s="18">
        <f t="shared" si="183"/>
        <v>0</v>
      </c>
      <c r="BI312" s="18">
        <f t="shared" si="184"/>
        <v>0</v>
      </c>
      <c r="BJ312" s="18">
        <f t="shared" si="185"/>
        <v>0</v>
      </c>
    </row>
    <row r="313" spans="1:62" x14ac:dyDescent="0.2">
      <c r="A313" s="5" t="s">
        <v>213</v>
      </c>
      <c r="B313" s="5" t="s">
        <v>448</v>
      </c>
      <c r="C313" s="101" t="s">
        <v>737</v>
      </c>
      <c r="D313" s="102"/>
      <c r="E313" s="102"/>
      <c r="F313" s="5" t="s">
        <v>763</v>
      </c>
      <c r="G313" s="18">
        <v>5</v>
      </c>
      <c r="H313" s="18">
        <v>0</v>
      </c>
      <c r="I313" s="18">
        <f t="shared" si="162"/>
        <v>0</v>
      </c>
      <c r="J313" s="18">
        <f t="shared" si="163"/>
        <v>0</v>
      </c>
      <c r="K313" s="18">
        <f t="shared" si="164"/>
        <v>0</v>
      </c>
      <c r="L313" s="29" t="s">
        <v>782</v>
      </c>
      <c r="Z313" s="34">
        <f t="shared" si="165"/>
        <v>0</v>
      </c>
      <c r="AB313" s="34">
        <f t="shared" si="166"/>
        <v>0</v>
      </c>
      <c r="AC313" s="34">
        <f t="shared" si="167"/>
        <v>0</v>
      </c>
      <c r="AD313" s="34">
        <f t="shared" si="168"/>
        <v>0</v>
      </c>
      <c r="AE313" s="34">
        <f t="shared" si="169"/>
        <v>0</v>
      </c>
      <c r="AF313" s="34">
        <f t="shared" si="170"/>
        <v>0</v>
      </c>
      <c r="AG313" s="34">
        <f t="shared" si="171"/>
        <v>0</v>
      </c>
      <c r="AH313" s="34">
        <f t="shared" si="172"/>
        <v>0</v>
      </c>
      <c r="AI313" s="28" t="s">
        <v>792</v>
      </c>
      <c r="AJ313" s="18">
        <f t="shared" si="173"/>
        <v>0</v>
      </c>
      <c r="AK313" s="18">
        <f t="shared" si="174"/>
        <v>0</v>
      </c>
      <c r="AL313" s="18">
        <f t="shared" si="175"/>
        <v>0</v>
      </c>
      <c r="AN313" s="34">
        <v>21</v>
      </c>
      <c r="AO313" s="34">
        <f t="shared" si="176"/>
        <v>0</v>
      </c>
      <c r="AP313" s="34">
        <f t="shared" si="177"/>
        <v>0</v>
      </c>
      <c r="AQ313" s="29" t="s">
        <v>7</v>
      </c>
      <c r="AV313" s="34">
        <f t="shared" si="178"/>
        <v>0</v>
      </c>
      <c r="AW313" s="34">
        <f t="shared" si="179"/>
        <v>0</v>
      </c>
      <c r="AX313" s="34">
        <f t="shared" si="180"/>
        <v>0</v>
      </c>
      <c r="AY313" s="35" t="s">
        <v>820</v>
      </c>
      <c r="AZ313" s="35" t="s">
        <v>825</v>
      </c>
      <c r="BA313" s="28" t="s">
        <v>831</v>
      </c>
      <c r="BC313" s="34">
        <f t="shared" si="181"/>
        <v>0</v>
      </c>
      <c r="BD313" s="34">
        <f t="shared" si="182"/>
        <v>0</v>
      </c>
      <c r="BE313" s="34">
        <v>0</v>
      </c>
      <c r="BF313" s="34">
        <f>313</f>
        <v>313</v>
      </c>
      <c r="BH313" s="18">
        <f t="shared" si="183"/>
        <v>0</v>
      </c>
      <c r="BI313" s="18">
        <f t="shared" si="184"/>
        <v>0</v>
      </c>
      <c r="BJ313" s="18">
        <f t="shared" si="185"/>
        <v>0</v>
      </c>
    </row>
    <row r="314" spans="1:62" x14ac:dyDescent="0.2">
      <c r="A314" s="5" t="s">
        <v>214</v>
      </c>
      <c r="B314" s="5" t="s">
        <v>449</v>
      </c>
      <c r="C314" s="101" t="s">
        <v>738</v>
      </c>
      <c r="D314" s="102"/>
      <c r="E314" s="102"/>
      <c r="F314" s="5" t="s">
        <v>763</v>
      </c>
      <c r="G314" s="18">
        <v>3</v>
      </c>
      <c r="H314" s="18">
        <v>0</v>
      </c>
      <c r="I314" s="18">
        <f t="shared" si="162"/>
        <v>0</v>
      </c>
      <c r="J314" s="18">
        <f t="shared" si="163"/>
        <v>0</v>
      </c>
      <c r="K314" s="18">
        <f t="shared" si="164"/>
        <v>0</v>
      </c>
      <c r="L314" s="29" t="s">
        <v>782</v>
      </c>
      <c r="Z314" s="34">
        <f t="shared" si="165"/>
        <v>0</v>
      </c>
      <c r="AB314" s="34">
        <f t="shared" si="166"/>
        <v>0</v>
      </c>
      <c r="AC314" s="34">
        <f t="shared" si="167"/>
        <v>0</v>
      </c>
      <c r="AD314" s="34">
        <f t="shared" si="168"/>
        <v>0</v>
      </c>
      <c r="AE314" s="34">
        <f t="shared" si="169"/>
        <v>0</v>
      </c>
      <c r="AF314" s="34">
        <f t="shared" si="170"/>
        <v>0</v>
      </c>
      <c r="AG314" s="34">
        <f t="shared" si="171"/>
        <v>0</v>
      </c>
      <c r="AH314" s="34">
        <f t="shared" si="172"/>
        <v>0</v>
      </c>
      <c r="AI314" s="28" t="s">
        <v>792</v>
      </c>
      <c r="AJ314" s="18">
        <f t="shared" si="173"/>
        <v>0</v>
      </c>
      <c r="AK314" s="18">
        <f t="shared" si="174"/>
        <v>0</v>
      </c>
      <c r="AL314" s="18">
        <f t="shared" si="175"/>
        <v>0</v>
      </c>
      <c r="AN314" s="34">
        <v>21</v>
      </c>
      <c r="AO314" s="34">
        <f t="shared" si="176"/>
        <v>0</v>
      </c>
      <c r="AP314" s="34">
        <f t="shared" si="177"/>
        <v>0</v>
      </c>
      <c r="AQ314" s="29" t="s">
        <v>7</v>
      </c>
      <c r="AV314" s="34">
        <f t="shared" si="178"/>
        <v>0</v>
      </c>
      <c r="AW314" s="34">
        <f t="shared" si="179"/>
        <v>0</v>
      </c>
      <c r="AX314" s="34">
        <f t="shared" si="180"/>
        <v>0</v>
      </c>
      <c r="AY314" s="35" t="s">
        <v>820</v>
      </c>
      <c r="AZ314" s="35" t="s">
        <v>825</v>
      </c>
      <c r="BA314" s="28" t="s">
        <v>831</v>
      </c>
      <c r="BC314" s="34">
        <f t="shared" si="181"/>
        <v>0</v>
      </c>
      <c r="BD314" s="34">
        <f t="shared" si="182"/>
        <v>0</v>
      </c>
      <c r="BE314" s="34">
        <v>0</v>
      </c>
      <c r="BF314" s="34">
        <f>314</f>
        <v>314</v>
      </c>
      <c r="BH314" s="18">
        <f t="shared" si="183"/>
        <v>0</v>
      </c>
      <c r="BI314" s="18">
        <f t="shared" si="184"/>
        <v>0</v>
      </c>
      <c r="BJ314" s="18">
        <f t="shared" si="185"/>
        <v>0</v>
      </c>
    </row>
    <row r="315" spans="1:62" x14ac:dyDescent="0.2">
      <c r="A315" s="5" t="s">
        <v>215</v>
      </c>
      <c r="B315" s="5" t="s">
        <v>450</v>
      </c>
      <c r="C315" s="101" t="s">
        <v>739</v>
      </c>
      <c r="D315" s="102"/>
      <c r="E315" s="102"/>
      <c r="F315" s="5" t="s">
        <v>763</v>
      </c>
      <c r="G315" s="18">
        <v>10</v>
      </c>
      <c r="H315" s="18">
        <v>0</v>
      </c>
      <c r="I315" s="18">
        <f t="shared" si="162"/>
        <v>0</v>
      </c>
      <c r="J315" s="18">
        <f t="shared" si="163"/>
        <v>0</v>
      </c>
      <c r="K315" s="18">
        <f t="shared" si="164"/>
        <v>0</v>
      </c>
      <c r="L315" s="29" t="s">
        <v>782</v>
      </c>
      <c r="Z315" s="34">
        <f t="shared" si="165"/>
        <v>0</v>
      </c>
      <c r="AB315" s="34">
        <f t="shared" si="166"/>
        <v>0</v>
      </c>
      <c r="AC315" s="34">
        <f t="shared" si="167"/>
        <v>0</v>
      </c>
      <c r="AD315" s="34">
        <f t="shared" si="168"/>
        <v>0</v>
      </c>
      <c r="AE315" s="34">
        <f t="shared" si="169"/>
        <v>0</v>
      </c>
      <c r="AF315" s="34">
        <f t="shared" si="170"/>
        <v>0</v>
      </c>
      <c r="AG315" s="34">
        <f t="shared" si="171"/>
        <v>0</v>
      </c>
      <c r="AH315" s="34">
        <f t="shared" si="172"/>
        <v>0</v>
      </c>
      <c r="AI315" s="28" t="s">
        <v>792</v>
      </c>
      <c r="AJ315" s="18">
        <f t="shared" si="173"/>
        <v>0</v>
      </c>
      <c r="AK315" s="18">
        <f t="shared" si="174"/>
        <v>0</v>
      </c>
      <c r="AL315" s="18">
        <f t="shared" si="175"/>
        <v>0</v>
      </c>
      <c r="AN315" s="34">
        <v>21</v>
      </c>
      <c r="AO315" s="34">
        <f t="shared" si="176"/>
        <v>0</v>
      </c>
      <c r="AP315" s="34">
        <f t="shared" si="177"/>
        <v>0</v>
      </c>
      <c r="AQ315" s="29" t="s">
        <v>7</v>
      </c>
      <c r="AV315" s="34">
        <f t="shared" si="178"/>
        <v>0</v>
      </c>
      <c r="AW315" s="34">
        <f t="shared" si="179"/>
        <v>0</v>
      </c>
      <c r="AX315" s="34">
        <f t="shared" si="180"/>
        <v>0</v>
      </c>
      <c r="AY315" s="35" t="s">
        <v>820</v>
      </c>
      <c r="AZ315" s="35" t="s">
        <v>825</v>
      </c>
      <c r="BA315" s="28" t="s">
        <v>831</v>
      </c>
      <c r="BC315" s="34">
        <f t="shared" si="181"/>
        <v>0</v>
      </c>
      <c r="BD315" s="34">
        <f t="shared" si="182"/>
        <v>0</v>
      </c>
      <c r="BE315" s="34">
        <v>0</v>
      </c>
      <c r="BF315" s="34">
        <f>315</f>
        <v>315</v>
      </c>
      <c r="BH315" s="18">
        <f t="shared" si="183"/>
        <v>0</v>
      </c>
      <c r="BI315" s="18">
        <f t="shared" si="184"/>
        <v>0</v>
      </c>
      <c r="BJ315" s="18">
        <f t="shared" si="185"/>
        <v>0</v>
      </c>
    </row>
    <row r="316" spans="1:62" x14ac:dyDescent="0.2">
      <c r="A316" s="5" t="s">
        <v>216</v>
      </c>
      <c r="B316" s="5" t="s">
        <v>451</v>
      </c>
      <c r="C316" s="101" t="s">
        <v>740</v>
      </c>
      <c r="D316" s="102"/>
      <c r="E316" s="102"/>
      <c r="F316" s="5" t="s">
        <v>763</v>
      </c>
      <c r="G316" s="18">
        <v>1</v>
      </c>
      <c r="H316" s="18">
        <v>0</v>
      </c>
      <c r="I316" s="18">
        <f t="shared" si="162"/>
        <v>0</v>
      </c>
      <c r="J316" s="18">
        <f t="shared" si="163"/>
        <v>0</v>
      </c>
      <c r="K316" s="18">
        <f t="shared" si="164"/>
        <v>0</v>
      </c>
      <c r="L316" s="29" t="s">
        <v>782</v>
      </c>
      <c r="Z316" s="34">
        <f t="shared" si="165"/>
        <v>0</v>
      </c>
      <c r="AB316" s="34">
        <f t="shared" si="166"/>
        <v>0</v>
      </c>
      <c r="AC316" s="34">
        <f t="shared" si="167"/>
        <v>0</v>
      </c>
      <c r="AD316" s="34">
        <f t="shared" si="168"/>
        <v>0</v>
      </c>
      <c r="AE316" s="34">
        <f t="shared" si="169"/>
        <v>0</v>
      </c>
      <c r="AF316" s="34">
        <f t="shared" si="170"/>
        <v>0</v>
      </c>
      <c r="AG316" s="34">
        <f t="shared" si="171"/>
        <v>0</v>
      </c>
      <c r="AH316" s="34">
        <f t="shared" si="172"/>
        <v>0</v>
      </c>
      <c r="AI316" s="28" t="s">
        <v>792</v>
      </c>
      <c r="AJ316" s="18">
        <f t="shared" si="173"/>
        <v>0</v>
      </c>
      <c r="AK316" s="18">
        <f t="shared" si="174"/>
        <v>0</v>
      </c>
      <c r="AL316" s="18">
        <f t="shared" si="175"/>
        <v>0</v>
      </c>
      <c r="AN316" s="34">
        <v>21</v>
      </c>
      <c r="AO316" s="34">
        <f t="shared" si="176"/>
        <v>0</v>
      </c>
      <c r="AP316" s="34">
        <f t="shared" si="177"/>
        <v>0</v>
      </c>
      <c r="AQ316" s="29" t="s">
        <v>7</v>
      </c>
      <c r="AV316" s="34">
        <f t="shared" si="178"/>
        <v>0</v>
      </c>
      <c r="AW316" s="34">
        <f t="shared" si="179"/>
        <v>0</v>
      </c>
      <c r="AX316" s="34">
        <f t="shared" si="180"/>
        <v>0</v>
      </c>
      <c r="AY316" s="35" t="s">
        <v>820</v>
      </c>
      <c r="AZ316" s="35" t="s">
        <v>825</v>
      </c>
      <c r="BA316" s="28" t="s">
        <v>831</v>
      </c>
      <c r="BC316" s="34">
        <f t="shared" si="181"/>
        <v>0</v>
      </c>
      <c r="BD316" s="34">
        <f t="shared" si="182"/>
        <v>0</v>
      </c>
      <c r="BE316" s="34">
        <v>0</v>
      </c>
      <c r="BF316" s="34">
        <f>316</f>
        <v>316</v>
      </c>
      <c r="BH316" s="18">
        <f t="shared" si="183"/>
        <v>0</v>
      </c>
      <c r="BI316" s="18">
        <f t="shared" si="184"/>
        <v>0</v>
      </c>
      <c r="BJ316" s="18">
        <f t="shared" si="185"/>
        <v>0</v>
      </c>
    </row>
    <row r="317" spans="1:62" x14ac:dyDescent="0.2">
      <c r="A317" s="5" t="s">
        <v>217</v>
      </c>
      <c r="B317" s="5" t="s">
        <v>452</v>
      </c>
      <c r="C317" s="101" t="s">
        <v>741</v>
      </c>
      <c r="D317" s="102"/>
      <c r="E317" s="102"/>
      <c r="F317" s="5" t="s">
        <v>763</v>
      </c>
      <c r="G317" s="18">
        <v>1</v>
      </c>
      <c r="H317" s="18">
        <v>0</v>
      </c>
      <c r="I317" s="18">
        <f t="shared" si="162"/>
        <v>0</v>
      </c>
      <c r="J317" s="18">
        <f t="shared" si="163"/>
        <v>0</v>
      </c>
      <c r="K317" s="18">
        <f t="shared" si="164"/>
        <v>0</v>
      </c>
      <c r="L317" s="29" t="s">
        <v>782</v>
      </c>
      <c r="Z317" s="34">
        <f t="shared" si="165"/>
        <v>0</v>
      </c>
      <c r="AB317" s="34">
        <f t="shared" si="166"/>
        <v>0</v>
      </c>
      <c r="AC317" s="34">
        <f t="shared" si="167"/>
        <v>0</v>
      </c>
      <c r="AD317" s="34">
        <f t="shared" si="168"/>
        <v>0</v>
      </c>
      <c r="AE317" s="34">
        <f t="shared" si="169"/>
        <v>0</v>
      </c>
      <c r="AF317" s="34">
        <f t="shared" si="170"/>
        <v>0</v>
      </c>
      <c r="AG317" s="34">
        <f t="shared" si="171"/>
        <v>0</v>
      </c>
      <c r="AH317" s="34">
        <f t="shared" si="172"/>
        <v>0</v>
      </c>
      <c r="AI317" s="28" t="s">
        <v>792</v>
      </c>
      <c r="AJ317" s="18">
        <f t="shared" si="173"/>
        <v>0</v>
      </c>
      <c r="AK317" s="18">
        <f t="shared" si="174"/>
        <v>0</v>
      </c>
      <c r="AL317" s="18">
        <f t="shared" si="175"/>
        <v>0</v>
      </c>
      <c r="AN317" s="34">
        <v>21</v>
      </c>
      <c r="AO317" s="34">
        <f t="shared" si="176"/>
        <v>0</v>
      </c>
      <c r="AP317" s="34">
        <f t="shared" si="177"/>
        <v>0</v>
      </c>
      <c r="AQ317" s="29" t="s">
        <v>7</v>
      </c>
      <c r="AV317" s="34">
        <f t="shared" si="178"/>
        <v>0</v>
      </c>
      <c r="AW317" s="34">
        <f t="shared" si="179"/>
        <v>0</v>
      </c>
      <c r="AX317" s="34">
        <f t="shared" si="180"/>
        <v>0</v>
      </c>
      <c r="AY317" s="35" t="s">
        <v>820</v>
      </c>
      <c r="AZ317" s="35" t="s">
        <v>825</v>
      </c>
      <c r="BA317" s="28" t="s">
        <v>831</v>
      </c>
      <c r="BC317" s="34">
        <f t="shared" si="181"/>
        <v>0</v>
      </c>
      <c r="BD317" s="34">
        <f t="shared" si="182"/>
        <v>0</v>
      </c>
      <c r="BE317" s="34">
        <v>0</v>
      </c>
      <c r="BF317" s="34">
        <f>317</f>
        <v>317</v>
      </c>
      <c r="BH317" s="18">
        <f t="shared" si="183"/>
        <v>0</v>
      </c>
      <c r="BI317" s="18">
        <f t="shared" si="184"/>
        <v>0</v>
      </c>
      <c r="BJ317" s="18">
        <f t="shared" si="185"/>
        <v>0</v>
      </c>
    </row>
    <row r="318" spans="1:62" x14ac:dyDescent="0.2">
      <c r="A318" s="5" t="s">
        <v>218</v>
      </c>
      <c r="B318" s="5" t="s">
        <v>453</v>
      </c>
      <c r="C318" s="101" t="s">
        <v>742</v>
      </c>
      <c r="D318" s="102"/>
      <c r="E318" s="102"/>
      <c r="F318" s="5" t="s">
        <v>763</v>
      </c>
      <c r="G318" s="18">
        <v>1</v>
      </c>
      <c r="H318" s="18">
        <v>0</v>
      </c>
      <c r="I318" s="18">
        <f t="shared" si="162"/>
        <v>0</v>
      </c>
      <c r="J318" s="18">
        <f t="shared" si="163"/>
        <v>0</v>
      </c>
      <c r="K318" s="18">
        <f t="shared" si="164"/>
        <v>0</v>
      </c>
      <c r="L318" s="29" t="s">
        <v>782</v>
      </c>
      <c r="Z318" s="34">
        <f t="shared" si="165"/>
        <v>0</v>
      </c>
      <c r="AB318" s="34">
        <f t="shared" si="166"/>
        <v>0</v>
      </c>
      <c r="AC318" s="34">
        <f t="shared" si="167"/>
        <v>0</v>
      </c>
      <c r="AD318" s="34">
        <f t="shared" si="168"/>
        <v>0</v>
      </c>
      <c r="AE318" s="34">
        <f t="shared" si="169"/>
        <v>0</v>
      </c>
      <c r="AF318" s="34">
        <f t="shared" si="170"/>
        <v>0</v>
      </c>
      <c r="AG318" s="34">
        <f t="shared" si="171"/>
        <v>0</v>
      </c>
      <c r="AH318" s="34">
        <f t="shared" si="172"/>
        <v>0</v>
      </c>
      <c r="AI318" s="28" t="s">
        <v>792</v>
      </c>
      <c r="AJ318" s="18">
        <f t="shared" si="173"/>
        <v>0</v>
      </c>
      <c r="AK318" s="18">
        <f t="shared" si="174"/>
        <v>0</v>
      </c>
      <c r="AL318" s="18">
        <f t="shared" si="175"/>
        <v>0</v>
      </c>
      <c r="AN318" s="34">
        <v>21</v>
      </c>
      <c r="AO318" s="34">
        <f t="shared" si="176"/>
        <v>0</v>
      </c>
      <c r="AP318" s="34">
        <f t="shared" si="177"/>
        <v>0</v>
      </c>
      <c r="AQ318" s="29" t="s">
        <v>7</v>
      </c>
      <c r="AV318" s="34">
        <f t="shared" si="178"/>
        <v>0</v>
      </c>
      <c r="AW318" s="34">
        <f t="shared" si="179"/>
        <v>0</v>
      </c>
      <c r="AX318" s="34">
        <f t="shared" si="180"/>
        <v>0</v>
      </c>
      <c r="AY318" s="35" t="s">
        <v>820</v>
      </c>
      <c r="AZ318" s="35" t="s">
        <v>825</v>
      </c>
      <c r="BA318" s="28" t="s">
        <v>831</v>
      </c>
      <c r="BC318" s="34">
        <f t="shared" si="181"/>
        <v>0</v>
      </c>
      <c r="BD318" s="34">
        <f t="shared" si="182"/>
        <v>0</v>
      </c>
      <c r="BE318" s="34">
        <v>0</v>
      </c>
      <c r="BF318" s="34">
        <f>318</f>
        <v>318</v>
      </c>
      <c r="BH318" s="18">
        <f t="shared" si="183"/>
        <v>0</v>
      </c>
      <c r="BI318" s="18">
        <f t="shared" si="184"/>
        <v>0</v>
      </c>
      <c r="BJ318" s="18">
        <f t="shared" si="185"/>
        <v>0</v>
      </c>
    </row>
    <row r="319" spans="1:62" x14ac:dyDescent="0.2">
      <c r="A319" s="5" t="s">
        <v>219</v>
      </c>
      <c r="B319" s="5" t="s">
        <v>454</v>
      </c>
      <c r="C319" s="101" t="s">
        <v>743</v>
      </c>
      <c r="D319" s="102"/>
      <c r="E319" s="102"/>
      <c r="F319" s="5" t="s">
        <v>763</v>
      </c>
      <c r="G319" s="18">
        <v>1</v>
      </c>
      <c r="H319" s="18">
        <v>0</v>
      </c>
      <c r="I319" s="18">
        <f t="shared" si="162"/>
        <v>0</v>
      </c>
      <c r="J319" s="18">
        <f t="shared" si="163"/>
        <v>0</v>
      </c>
      <c r="K319" s="18">
        <f t="shared" si="164"/>
        <v>0</v>
      </c>
      <c r="L319" s="29" t="s">
        <v>782</v>
      </c>
      <c r="Z319" s="34">
        <f t="shared" si="165"/>
        <v>0</v>
      </c>
      <c r="AB319" s="34">
        <f t="shared" si="166"/>
        <v>0</v>
      </c>
      <c r="AC319" s="34">
        <f t="shared" si="167"/>
        <v>0</v>
      </c>
      <c r="AD319" s="34">
        <f t="shared" si="168"/>
        <v>0</v>
      </c>
      <c r="AE319" s="34">
        <f t="shared" si="169"/>
        <v>0</v>
      </c>
      <c r="AF319" s="34">
        <f t="shared" si="170"/>
        <v>0</v>
      </c>
      <c r="AG319" s="34">
        <f t="shared" si="171"/>
        <v>0</v>
      </c>
      <c r="AH319" s="34">
        <f t="shared" si="172"/>
        <v>0</v>
      </c>
      <c r="AI319" s="28" t="s">
        <v>792</v>
      </c>
      <c r="AJ319" s="18">
        <f t="shared" si="173"/>
        <v>0</v>
      </c>
      <c r="AK319" s="18">
        <f t="shared" si="174"/>
        <v>0</v>
      </c>
      <c r="AL319" s="18">
        <f t="shared" si="175"/>
        <v>0</v>
      </c>
      <c r="AN319" s="34">
        <v>21</v>
      </c>
      <c r="AO319" s="34">
        <f t="shared" si="176"/>
        <v>0</v>
      </c>
      <c r="AP319" s="34">
        <f t="shared" si="177"/>
        <v>0</v>
      </c>
      <c r="AQ319" s="29" t="s">
        <v>7</v>
      </c>
      <c r="AV319" s="34">
        <f t="shared" si="178"/>
        <v>0</v>
      </c>
      <c r="AW319" s="34">
        <f t="shared" si="179"/>
        <v>0</v>
      </c>
      <c r="AX319" s="34">
        <f t="shared" si="180"/>
        <v>0</v>
      </c>
      <c r="AY319" s="35" t="s">
        <v>820</v>
      </c>
      <c r="AZ319" s="35" t="s">
        <v>825</v>
      </c>
      <c r="BA319" s="28" t="s">
        <v>831</v>
      </c>
      <c r="BC319" s="34">
        <f t="shared" si="181"/>
        <v>0</v>
      </c>
      <c r="BD319" s="34">
        <f t="shared" si="182"/>
        <v>0</v>
      </c>
      <c r="BE319" s="34">
        <v>0</v>
      </c>
      <c r="BF319" s="34">
        <f>319</f>
        <v>319</v>
      </c>
      <c r="BH319" s="18">
        <f t="shared" si="183"/>
        <v>0</v>
      </c>
      <c r="BI319" s="18">
        <f t="shared" si="184"/>
        <v>0</v>
      </c>
      <c r="BJ319" s="18">
        <f t="shared" si="185"/>
        <v>0</v>
      </c>
    </row>
    <row r="320" spans="1:62" x14ac:dyDescent="0.2">
      <c r="A320" s="5" t="s">
        <v>220</v>
      </c>
      <c r="B320" s="5" t="s">
        <v>455</v>
      </c>
      <c r="C320" s="101" t="s">
        <v>744</v>
      </c>
      <c r="D320" s="102"/>
      <c r="E320" s="102"/>
      <c r="F320" s="5" t="s">
        <v>763</v>
      </c>
      <c r="G320" s="18">
        <v>1</v>
      </c>
      <c r="H320" s="18">
        <v>0</v>
      </c>
      <c r="I320" s="18">
        <f t="shared" si="162"/>
        <v>0</v>
      </c>
      <c r="J320" s="18">
        <f t="shared" si="163"/>
        <v>0</v>
      </c>
      <c r="K320" s="18">
        <f t="shared" si="164"/>
        <v>0</v>
      </c>
      <c r="L320" s="29" t="s">
        <v>782</v>
      </c>
      <c r="Z320" s="34">
        <f t="shared" si="165"/>
        <v>0</v>
      </c>
      <c r="AB320" s="34">
        <f t="shared" si="166"/>
        <v>0</v>
      </c>
      <c r="AC320" s="34">
        <f t="shared" si="167"/>
        <v>0</v>
      </c>
      <c r="AD320" s="34">
        <f t="shared" si="168"/>
        <v>0</v>
      </c>
      <c r="AE320" s="34">
        <f t="shared" si="169"/>
        <v>0</v>
      </c>
      <c r="AF320" s="34">
        <f t="shared" si="170"/>
        <v>0</v>
      </c>
      <c r="AG320" s="34">
        <f t="shared" si="171"/>
        <v>0</v>
      </c>
      <c r="AH320" s="34">
        <f t="shared" si="172"/>
        <v>0</v>
      </c>
      <c r="AI320" s="28" t="s">
        <v>792</v>
      </c>
      <c r="AJ320" s="18">
        <f t="shared" si="173"/>
        <v>0</v>
      </c>
      <c r="AK320" s="18">
        <f t="shared" si="174"/>
        <v>0</v>
      </c>
      <c r="AL320" s="18">
        <f t="shared" si="175"/>
        <v>0</v>
      </c>
      <c r="AN320" s="34">
        <v>21</v>
      </c>
      <c r="AO320" s="34">
        <f t="shared" si="176"/>
        <v>0</v>
      </c>
      <c r="AP320" s="34">
        <f t="shared" si="177"/>
        <v>0</v>
      </c>
      <c r="AQ320" s="29" t="s">
        <v>7</v>
      </c>
      <c r="AV320" s="34">
        <f t="shared" si="178"/>
        <v>0</v>
      </c>
      <c r="AW320" s="34">
        <f t="shared" si="179"/>
        <v>0</v>
      </c>
      <c r="AX320" s="34">
        <f t="shared" si="180"/>
        <v>0</v>
      </c>
      <c r="AY320" s="35" t="s">
        <v>820</v>
      </c>
      <c r="AZ320" s="35" t="s">
        <v>825</v>
      </c>
      <c r="BA320" s="28" t="s">
        <v>831</v>
      </c>
      <c r="BC320" s="34">
        <f t="shared" si="181"/>
        <v>0</v>
      </c>
      <c r="BD320" s="34">
        <f t="shared" si="182"/>
        <v>0</v>
      </c>
      <c r="BE320" s="34">
        <v>0</v>
      </c>
      <c r="BF320" s="34">
        <f>320</f>
        <v>320</v>
      </c>
      <c r="BH320" s="18">
        <f t="shared" si="183"/>
        <v>0</v>
      </c>
      <c r="BI320" s="18">
        <f t="shared" si="184"/>
        <v>0</v>
      </c>
      <c r="BJ320" s="18">
        <f t="shared" si="185"/>
        <v>0</v>
      </c>
    </row>
    <row r="321" spans="1:62" x14ac:dyDescent="0.2">
      <c r="A321" s="5" t="s">
        <v>221</v>
      </c>
      <c r="B321" s="5" t="s">
        <v>456</v>
      </c>
      <c r="C321" s="101" t="s">
        <v>745</v>
      </c>
      <c r="D321" s="102"/>
      <c r="E321" s="102"/>
      <c r="F321" s="5" t="s">
        <v>763</v>
      </c>
      <c r="G321" s="18">
        <v>1</v>
      </c>
      <c r="H321" s="18">
        <v>0</v>
      </c>
      <c r="I321" s="18">
        <f t="shared" si="162"/>
        <v>0</v>
      </c>
      <c r="J321" s="18">
        <f t="shared" si="163"/>
        <v>0</v>
      </c>
      <c r="K321" s="18">
        <f t="shared" si="164"/>
        <v>0</v>
      </c>
      <c r="L321" s="29" t="s">
        <v>782</v>
      </c>
      <c r="Z321" s="34">
        <f t="shared" si="165"/>
        <v>0</v>
      </c>
      <c r="AB321" s="34">
        <f t="shared" si="166"/>
        <v>0</v>
      </c>
      <c r="AC321" s="34">
        <f t="shared" si="167"/>
        <v>0</v>
      </c>
      <c r="AD321" s="34">
        <f t="shared" si="168"/>
        <v>0</v>
      </c>
      <c r="AE321" s="34">
        <f t="shared" si="169"/>
        <v>0</v>
      </c>
      <c r="AF321" s="34">
        <f t="shared" si="170"/>
        <v>0</v>
      </c>
      <c r="AG321" s="34">
        <f t="shared" si="171"/>
        <v>0</v>
      </c>
      <c r="AH321" s="34">
        <f t="shared" si="172"/>
        <v>0</v>
      </c>
      <c r="AI321" s="28" t="s">
        <v>792</v>
      </c>
      <c r="AJ321" s="18">
        <f t="shared" si="173"/>
        <v>0</v>
      </c>
      <c r="AK321" s="18">
        <f t="shared" si="174"/>
        <v>0</v>
      </c>
      <c r="AL321" s="18">
        <f t="shared" si="175"/>
        <v>0</v>
      </c>
      <c r="AN321" s="34">
        <v>21</v>
      </c>
      <c r="AO321" s="34">
        <f t="shared" si="176"/>
        <v>0</v>
      </c>
      <c r="AP321" s="34">
        <f t="shared" si="177"/>
        <v>0</v>
      </c>
      <c r="AQ321" s="29" t="s">
        <v>7</v>
      </c>
      <c r="AV321" s="34">
        <f t="shared" si="178"/>
        <v>0</v>
      </c>
      <c r="AW321" s="34">
        <f t="shared" si="179"/>
        <v>0</v>
      </c>
      <c r="AX321" s="34">
        <f t="shared" si="180"/>
        <v>0</v>
      </c>
      <c r="AY321" s="35" t="s">
        <v>820</v>
      </c>
      <c r="AZ321" s="35" t="s">
        <v>825</v>
      </c>
      <c r="BA321" s="28" t="s">
        <v>831</v>
      </c>
      <c r="BC321" s="34">
        <f t="shared" si="181"/>
        <v>0</v>
      </c>
      <c r="BD321" s="34">
        <f t="shared" si="182"/>
        <v>0</v>
      </c>
      <c r="BE321" s="34">
        <v>0</v>
      </c>
      <c r="BF321" s="34">
        <f>321</f>
        <v>321</v>
      </c>
      <c r="BH321" s="18">
        <f t="shared" si="183"/>
        <v>0</v>
      </c>
      <c r="BI321" s="18">
        <f t="shared" si="184"/>
        <v>0</v>
      </c>
      <c r="BJ321" s="18">
        <f t="shared" si="185"/>
        <v>0</v>
      </c>
    </row>
    <row r="322" spans="1:62" x14ac:dyDescent="0.2">
      <c r="A322" s="7"/>
      <c r="B322" s="15"/>
      <c r="C322" s="107" t="s">
        <v>746</v>
      </c>
      <c r="D322" s="108"/>
      <c r="E322" s="108"/>
      <c r="F322" s="7" t="s">
        <v>6</v>
      </c>
      <c r="G322" s="7" t="s">
        <v>6</v>
      </c>
      <c r="H322" s="7" t="s">
        <v>6</v>
      </c>
      <c r="I322" s="38">
        <f>I323</f>
        <v>0</v>
      </c>
      <c r="J322" s="38">
        <f>J323</f>
        <v>0</v>
      </c>
      <c r="K322" s="38">
        <f>K323</f>
        <v>0</v>
      </c>
      <c r="L322" s="31"/>
    </row>
    <row r="323" spans="1:62" x14ac:dyDescent="0.2">
      <c r="A323" s="4"/>
      <c r="B323" s="14" t="s">
        <v>457</v>
      </c>
      <c r="C323" s="99" t="s">
        <v>747</v>
      </c>
      <c r="D323" s="100"/>
      <c r="E323" s="100"/>
      <c r="F323" s="4" t="s">
        <v>6</v>
      </c>
      <c r="G323" s="4" t="s">
        <v>6</v>
      </c>
      <c r="H323" s="4" t="s">
        <v>6</v>
      </c>
      <c r="I323" s="37">
        <f>SUM(I324:I328)</f>
        <v>0</v>
      </c>
      <c r="J323" s="37">
        <f>SUM(J324:J328)</f>
        <v>0</v>
      </c>
      <c r="K323" s="37">
        <f>SUM(K324:K328)</f>
        <v>0</v>
      </c>
      <c r="L323" s="28"/>
      <c r="AI323" s="28" t="s">
        <v>793</v>
      </c>
      <c r="AS323" s="37">
        <f>SUM(AJ324:AJ328)</f>
        <v>0</v>
      </c>
      <c r="AT323" s="37">
        <f>SUM(AK324:AK328)</f>
        <v>0</v>
      </c>
      <c r="AU323" s="37">
        <f>SUM(AL324:AL328)</f>
        <v>0</v>
      </c>
    </row>
    <row r="324" spans="1:62" x14ac:dyDescent="0.2">
      <c r="A324" s="5" t="s">
        <v>222</v>
      </c>
      <c r="B324" s="5" t="s">
        <v>458</v>
      </c>
      <c r="C324" s="101" t="s">
        <v>748</v>
      </c>
      <c r="D324" s="102"/>
      <c r="E324" s="102"/>
      <c r="F324" s="5" t="s">
        <v>763</v>
      </c>
      <c r="G324" s="18">
        <v>1</v>
      </c>
      <c r="H324" s="18">
        <v>0</v>
      </c>
      <c r="I324" s="18">
        <f>G324*AO324</f>
        <v>0</v>
      </c>
      <c r="J324" s="18">
        <f>G324*AP324</f>
        <v>0</v>
      </c>
      <c r="K324" s="18">
        <f>G324*H324</f>
        <v>0</v>
      </c>
      <c r="L324" s="29" t="s">
        <v>782</v>
      </c>
      <c r="Z324" s="34">
        <f>IF(AQ324="5",BJ324,0)</f>
        <v>0</v>
      </c>
      <c r="AB324" s="34">
        <f>IF(AQ324="1",BH324,0)</f>
        <v>0</v>
      </c>
      <c r="AC324" s="34">
        <f>IF(AQ324="1",BI324,0)</f>
        <v>0</v>
      </c>
      <c r="AD324" s="34">
        <f>IF(AQ324="7",BH324,0)</f>
        <v>0</v>
      </c>
      <c r="AE324" s="34">
        <f>IF(AQ324="7",BI324,0)</f>
        <v>0</v>
      </c>
      <c r="AF324" s="34">
        <f>IF(AQ324="2",BH324,0)</f>
        <v>0</v>
      </c>
      <c r="AG324" s="34">
        <f>IF(AQ324="2",BI324,0)</f>
        <v>0</v>
      </c>
      <c r="AH324" s="34">
        <f>IF(AQ324="0",BJ324,0)</f>
        <v>0</v>
      </c>
      <c r="AI324" s="28" t="s">
        <v>793</v>
      </c>
      <c r="AJ324" s="18">
        <f>IF(AN324=0,K324,0)</f>
        <v>0</v>
      </c>
      <c r="AK324" s="18">
        <f>IF(AN324=15,K324,0)</f>
        <v>0</v>
      </c>
      <c r="AL324" s="18">
        <f>IF(AN324=21,K324,0)</f>
        <v>0</v>
      </c>
      <c r="AN324" s="34">
        <v>21</v>
      </c>
      <c r="AO324" s="34">
        <f>H324*0</f>
        <v>0</v>
      </c>
      <c r="AP324" s="34">
        <f>H324*(1-0)</f>
        <v>0</v>
      </c>
      <c r="AQ324" s="29" t="s">
        <v>7</v>
      </c>
      <c r="AV324" s="34">
        <f>AW324+AX324</f>
        <v>0</v>
      </c>
      <c r="AW324" s="34">
        <f>G324*AO324</f>
        <v>0</v>
      </c>
      <c r="AX324" s="34">
        <f>G324*AP324</f>
        <v>0</v>
      </c>
      <c r="AY324" s="35" t="s">
        <v>821</v>
      </c>
      <c r="AZ324" s="35" t="s">
        <v>830</v>
      </c>
      <c r="BA324" s="28" t="s">
        <v>832</v>
      </c>
      <c r="BC324" s="34">
        <f>AW324+AX324</f>
        <v>0</v>
      </c>
      <c r="BD324" s="34">
        <f>H324/(100-BE324)*100</f>
        <v>0</v>
      </c>
      <c r="BE324" s="34">
        <v>0</v>
      </c>
      <c r="BF324" s="34">
        <f>324</f>
        <v>324</v>
      </c>
      <c r="BH324" s="18">
        <f>G324*AO324</f>
        <v>0</v>
      </c>
      <c r="BI324" s="18">
        <f>G324*AP324</f>
        <v>0</v>
      </c>
      <c r="BJ324" s="18">
        <f>G324*H324</f>
        <v>0</v>
      </c>
    </row>
    <row r="325" spans="1:62" x14ac:dyDescent="0.2">
      <c r="A325" s="5" t="s">
        <v>223</v>
      </c>
      <c r="B325" s="5" t="s">
        <v>459</v>
      </c>
      <c r="C325" s="101" t="s">
        <v>749</v>
      </c>
      <c r="D325" s="102"/>
      <c r="E325" s="102"/>
      <c r="F325" s="5" t="s">
        <v>763</v>
      </c>
      <c r="G325" s="18">
        <v>1</v>
      </c>
      <c r="H325" s="18">
        <v>0</v>
      </c>
      <c r="I325" s="18">
        <f>G325*AO325</f>
        <v>0</v>
      </c>
      <c r="J325" s="18">
        <f>G325*AP325</f>
        <v>0</v>
      </c>
      <c r="K325" s="18">
        <f>G325*H325</f>
        <v>0</v>
      </c>
      <c r="L325" s="29" t="s">
        <v>782</v>
      </c>
      <c r="Z325" s="34">
        <f>IF(AQ325="5",BJ325,0)</f>
        <v>0</v>
      </c>
      <c r="AB325" s="34">
        <f>IF(AQ325="1",BH325,0)</f>
        <v>0</v>
      </c>
      <c r="AC325" s="34">
        <f>IF(AQ325="1",BI325,0)</f>
        <v>0</v>
      </c>
      <c r="AD325" s="34">
        <f>IF(AQ325="7",BH325,0)</f>
        <v>0</v>
      </c>
      <c r="AE325" s="34">
        <f>IF(AQ325="7",BI325,0)</f>
        <v>0</v>
      </c>
      <c r="AF325" s="34">
        <f>IF(AQ325="2",BH325,0)</f>
        <v>0</v>
      </c>
      <c r="AG325" s="34">
        <f>IF(AQ325="2",BI325,0)</f>
        <v>0</v>
      </c>
      <c r="AH325" s="34">
        <f>IF(AQ325="0",BJ325,0)</f>
        <v>0</v>
      </c>
      <c r="AI325" s="28" t="s">
        <v>793</v>
      </c>
      <c r="AJ325" s="18">
        <f>IF(AN325=0,K325,0)</f>
        <v>0</v>
      </c>
      <c r="AK325" s="18">
        <f>IF(AN325=15,K325,0)</f>
        <v>0</v>
      </c>
      <c r="AL325" s="18">
        <f>IF(AN325=21,K325,0)</f>
        <v>0</v>
      </c>
      <c r="AN325" s="34">
        <v>21</v>
      </c>
      <c r="AO325" s="34">
        <f>H325*0</f>
        <v>0</v>
      </c>
      <c r="AP325" s="34">
        <f>H325*(1-0)</f>
        <v>0</v>
      </c>
      <c r="AQ325" s="29" t="s">
        <v>7</v>
      </c>
      <c r="AV325" s="34">
        <f>AW325+AX325</f>
        <v>0</v>
      </c>
      <c r="AW325" s="34">
        <f>G325*AO325</f>
        <v>0</v>
      </c>
      <c r="AX325" s="34">
        <f>G325*AP325</f>
        <v>0</v>
      </c>
      <c r="AY325" s="35" t="s">
        <v>821</v>
      </c>
      <c r="AZ325" s="35" t="s">
        <v>830</v>
      </c>
      <c r="BA325" s="28" t="s">
        <v>832</v>
      </c>
      <c r="BC325" s="34">
        <f>AW325+AX325</f>
        <v>0</v>
      </c>
      <c r="BD325" s="34">
        <f>H325/(100-BE325)*100</f>
        <v>0</v>
      </c>
      <c r="BE325" s="34">
        <v>0</v>
      </c>
      <c r="BF325" s="34">
        <f>325</f>
        <v>325</v>
      </c>
      <c r="BH325" s="18">
        <f>G325*AO325</f>
        <v>0</v>
      </c>
      <c r="BI325" s="18">
        <f>G325*AP325</f>
        <v>0</v>
      </c>
      <c r="BJ325" s="18">
        <f>G325*H325</f>
        <v>0</v>
      </c>
    </row>
    <row r="326" spans="1:62" x14ac:dyDescent="0.2">
      <c r="A326" s="5" t="s">
        <v>224</v>
      </c>
      <c r="B326" s="5" t="s">
        <v>460</v>
      </c>
      <c r="C326" s="101" t="s">
        <v>750</v>
      </c>
      <c r="D326" s="102"/>
      <c r="E326" s="102"/>
      <c r="F326" s="5" t="s">
        <v>763</v>
      </c>
      <c r="G326" s="18">
        <v>1</v>
      </c>
      <c r="H326" s="18">
        <v>0</v>
      </c>
      <c r="I326" s="18">
        <f>G326*AO326</f>
        <v>0</v>
      </c>
      <c r="J326" s="18">
        <f>G326*AP326</f>
        <v>0</v>
      </c>
      <c r="K326" s="18">
        <f>G326*H326</f>
        <v>0</v>
      </c>
      <c r="L326" s="29" t="s">
        <v>782</v>
      </c>
      <c r="Z326" s="34">
        <f>IF(AQ326="5",BJ326,0)</f>
        <v>0</v>
      </c>
      <c r="AB326" s="34">
        <f>IF(AQ326="1",BH326,0)</f>
        <v>0</v>
      </c>
      <c r="AC326" s="34">
        <f>IF(AQ326="1",BI326,0)</f>
        <v>0</v>
      </c>
      <c r="AD326" s="34">
        <f>IF(AQ326="7",BH326,0)</f>
        <v>0</v>
      </c>
      <c r="AE326" s="34">
        <f>IF(AQ326="7",BI326,0)</f>
        <v>0</v>
      </c>
      <c r="AF326" s="34">
        <f>IF(AQ326="2",BH326,0)</f>
        <v>0</v>
      </c>
      <c r="AG326" s="34">
        <f>IF(AQ326="2",BI326,0)</f>
        <v>0</v>
      </c>
      <c r="AH326" s="34">
        <f>IF(AQ326="0",BJ326,0)</f>
        <v>0</v>
      </c>
      <c r="AI326" s="28" t="s">
        <v>793</v>
      </c>
      <c r="AJ326" s="18">
        <f>IF(AN326=0,K326,0)</f>
        <v>0</v>
      </c>
      <c r="AK326" s="18">
        <f>IF(AN326=15,K326,0)</f>
        <v>0</v>
      </c>
      <c r="AL326" s="18">
        <f>IF(AN326=21,K326,0)</f>
        <v>0</v>
      </c>
      <c r="AN326" s="34">
        <v>21</v>
      </c>
      <c r="AO326" s="34">
        <f>H326*0</f>
        <v>0</v>
      </c>
      <c r="AP326" s="34">
        <f>H326*(1-0)</f>
        <v>0</v>
      </c>
      <c r="AQ326" s="29" t="s">
        <v>7</v>
      </c>
      <c r="AV326" s="34">
        <f>AW326+AX326</f>
        <v>0</v>
      </c>
      <c r="AW326" s="34">
        <f>G326*AO326</f>
        <v>0</v>
      </c>
      <c r="AX326" s="34">
        <f>G326*AP326</f>
        <v>0</v>
      </c>
      <c r="AY326" s="35" t="s">
        <v>821</v>
      </c>
      <c r="AZ326" s="35" t="s">
        <v>830</v>
      </c>
      <c r="BA326" s="28" t="s">
        <v>832</v>
      </c>
      <c r="BC326" s="34">
        <f>AW326+AX326</f>
        <v>0</v>
      </c>
      <c r="BD326" s="34">
        <f>H326/(100-BE326)*100</f>
        <v>0</v>
      </c>
      <c r="BE326" s="34">
        <v>0</v>
      </c>
      <c r="BF326" s="34">
        <f>326</f>
        <v>326</v>
      </c>
      <c r="BH326" s="18">
        <f>G326*AO326</f>
        <v>0</v>
      </c>
      <c r="BI326" s="18">
        <f>G326*AP326</f>
        <v>0</v>
      </c>
      <c r="BJ326" s="18">
        <f>G326*H326</f>
        <v>0</v>
      </c>
    </row>
    <row r="327" spans="1:62" x14ac:dyDescent="0.2">
      <c r="A327" s="5" t="s">
        <v>225</v>
      </c>
      <c r="B327" s="5" t="s">
        <v>461</v>
      </c>
      <c r="C327" s="101" t="s">
        <v>751</v>
      </c>
      <c r="D327" s="102"/>
      <c r="E327" s="102"/>
      <c r="F327" s="5" t="s">
        <v>763</v>
      </c>
      <c r="G327" s="18">
        <v>1</v>
      </c>
      <c r="H327" s="18">
        <v>0</v>
      </c>
      <c r="I327" s="18">
        <f>G327*AO327</f>
        <v>0</v>
      </c>
      <c r="J327" s="18">
        <f>G327*AP327</f>
        <v>0</v>
      </c>
      <c r="K327" s="18">
        <f>G327*H327</f>
        <v>0</v>
      </c>
      <c r="L327" s="29" t="s">
        <v>782</v>
      </c>
      <c r="Z327" s="34">
        <f>IF(AQ327="5",BJ327,0)</f>
        <v>0</v>
      </c>
      <c r="AB327" s="34">
        <f>IF(AQ327="1",BH327,0)</f>
        <v>0</v>
      </c>
      <c r="AC327" s="34">
        <f>IF(AQ327="1",BI327,0)</f>
        <v>0</v>
      </c>
      <c r="AD327" s="34">
        <f>IF(AQ327="7",BH327,0)</f>
        <v>0</v>
      </c>
      <c r="AE327" s="34">
        <f>IF(AQ327="7",BI327,0)</f>
        <v>0</v>
      </c>
      <c r="AF327" s="34">
        <f>IF(AQ327="2",BH327,0)</f>
        <v>0</v>
      </c>
      <c r="AG327" s="34">
        <f>IF(AQ327="2",BI327,0)</f>
        <v>0</v>
      </c>
      <c r="AH327" s="34">
        <f>IF(AQ327="0",BJ327,0)</f>
        <v>0</v>
      </c>
      <c r="AI327" s="28" t="s">
        <v>793</v>
      </c>
      <c r="AJ327" s="18">
        <f>IF(AN327=0,K327,0)</f>
        <v>0</v>
      </c>
      <c r="AK327" s="18">
        <f>IF(AN327=15,K327,0)</f>
        <v>0</v>
      </c>
      <c r="AL327" s="18">
        <f>IF(AN327=21,K327,0)</f>
        <v>0</v>
      </c>
      <c r="AN327" s="34">
        <v>21</v>
      </c>
      <c r="AO327" s="34">
        <f>H327*0</f>
        <v>0</v>
      </c>
      <c r="AP327" s="34">
        <f>H327*(1-0)</f>
        <v>0</v>
      </c>
      <c r="AQ327" s="29" t="s">
        <v>7</v>
      </c>
      <c r="AV327" s="34">
        <f>AW327+AX327</f>
        <v>0</v>
      </c>
      <c r="AW327" s="34">
        <f>G327*AO327</f>
        <v>0</v>
      </c>
      <c r="AX327" s="34">
        <f>G327*AP327</f>
        <v>0</v>
      </c>
      <c r="AY327" s="35" t="s">
        <v>821</v>
      </c>
      <c r="AZ327" s="35" t="s">
        <v>830</v>
      </c>
      <c r="BA327" s="28" t="s">
        <v>832</v>
      </c>
      <c r="BC327" s="34">
        <f>AW327+AX327</f>
        <v>0</v>
      </c>
      <c r="BD327" s="34">
        <f>H327/(100-BE327)*100</f>
        <v>0</v>
      </c>
      <c r="BE327" s="34">
        <v>0</v>
      </c>
      <c r="BF327" s="34">
        <f>327</f>
        <v>327</v>
      </c>
      <c r="BH327" s="18">
        <f>G327*AO327</f>
        <v>0</v>
      </c>
      <c r="BI327" s="18">
        <f>G327*AP327</f>
        <v>0</v>
      </c>
      <c r="BJ327" s="18">
        <f>G327*H327</f>
        <v>0</v>
      </c>
    </row>
    <row r="328" spans="1:62" x14ac:dyDescent="0.2">
      <c r="A328" s="5" t="s">
        <v>226</v>
      </c>
      <c r="B328" s="5" t="s">
        <v>462</v>
      </c>
      <c r="C328" s="101" t="s">
        <v>752</v>
      </c>
      <c r="D328" s="102"/>
      <c r="E328" s="102"/>
      <c r="F328" s="5" t="s">
        <v>763</v>
      </c>
      <c r="G328" s="18">
        <v>1</v>
      </c>
      <c r="H328" s="18">
        <v>0</v>
      </c>
      <c r="I328" s="18">
        <f>G328*AO328</f>
        <v>0</v>
      </c>
      <c r="J328" s="18">
        <f>G328*AP328</f>
        <v>0</v>
      </c>
      <c r="K328" s="18">
        <f>G328*H328</f>
        <v>0</v>
      </c>
      <c r="L328" s="29" t="s">
        <v>782</v>
      </c>
      <c r="Z328" s="34">
        <f>IF(AQ328="5",BJ328,0)</f>
        <v>0</v>
      </c>
      <c r="AB328" s="34">
        <f>IF(AQ328="1",BH328,0)</f>
        <v>0</v>
      </c>
      <c r="AC328" s="34">
        <f>IF(AQ328="1",BI328,0)</f>
        <v>0</v>
      </c>
      <c r="AD328" s="34">
        <f>IF(AQ328="7",BH328,0)</f>
        <v>0</v>
      </c>
      <c r="AE328" s="34">
        <f>IF(AQ328="7",BI328,0)</f>
        <v>0</v>
      </c>
      <c r="AF328" s="34">
        <f>IF(AQ328="2",BH328,0)</f>
        <v>0</v>
      </c>
      <c r="AG328" s="34">
        <f>IF(AQ328="2",BI328,0)</f>
        <v>0</v>
      </c>
      <c r="AH328" s="34">
        <f>IF(AQ328="0",BJ328,0)</f>
        <v>0</v>
      </c>
      <c r="AI328" s="28" t="s">
        <v>793</v>
      </c>
      <c r="AJ328" s="18">
        <f>IF(AN328=0,K328,0)</f>
        <v>0</v>
      </c>
      <c r="AK328" s="18">
        <f>IF(AN328=15,K328,0)</f>
        <v>0</v>
      </c>
      <c r="AL328" s="18">
        <f>IF(AN328=21,K328,0)</f>
        <v>0</v>
      </c>
      <c r="AN328" s="34">
        <v>21</v>
      </c>
      <c r="AO328" s="34">
        <f>H328*0</f>
        <v>0</v>
      </c>
      <c r="AP328" s="34">
        <f>H328*(1-0)</f>
        <v>0</v>
      </c>
      <c r="AQ328" s="29" t="s">
        <v>7</v>
      </c>
      <c r="AV328" s="34">
        <f>AW328+AX328</f>
        <v>0</v>
      </c>
      <c r="AW328" s="34">
        <f>G328*AO328</f>
        <v>0</v>
      </c>
      <c r="AX328" s="34">
        <f>G328*AP328</f>
        <v>0</v>
      </c>
      <c r="AY328" s="35" t="s">
        <v>821</v>
      </c>
      <c r="AZ328" s="35" t="s">
        <v>830</v>
      </c>
      <c r="BA328" s="28" t="s">
        <v>832</v>
      </c>
      <c r="BC328" s="34">
        <f>AW328+AX328</f>
        <v>0</v>
      </c>
      <c r="BD328" s="34">
        <f>H328/(100-BE328)*100</f>
        <v>0</v>
      </c>
      <c r="BE328" s="34">
        <v>0</v>
      </c>
      <c r="BF328" s="34">
        <f>328</f>
        <v>328</v>
      </c>
      <c r="BH328" s="18">
        <f>G328*AO328</f>
        <v>0</v>
      </c>
      <c r="BI328" s="18">
        <f>G328*AP328</f>
        <v>0</v>
      </c>
      <c r="BJ328" s="18">
        <f>G328*H328</f>
        <v>0</v>
      </c>
    </row>
    <row r="329" spans="1:62" x14ac:dyDescent="0.2">
      <c r="A329" s="8"/>
      <c r="B329" s="8"/>
      <c r="C329" s="109" t="s">
        <v>753</v>
      </c>
      <c r="D329" s="110"/>
      <c r="E329" s="110"/>
      <c r="F329" s="8"/>
      <c r="G329" s="8"/>
      <c r="H329" s="8"/>
      <c r="I329" s="8"/>
      <c r="J329" s="8"/>
      <c r="K329" s="8"/>
      <c r="L329" s="8"/>
    </row>
    <row r="330" spans="1:62" x14ac:dyDescent="0.2">
      <c r="A330" s="9"/>
      <c r="B330" s="9"/>
      <c r="C330" s="9"/>
      <c r="D330" s="9"/>
      <c r="E330" s="9"/>
      <c r="F330" s="9"/>
      <c r="G330" s="9"/>
      <c r="H330" s="9"/>
      <c r="I330" s="111" t="s">
        <v>777</v>
      </c>
      <c r="J330" s="112"/>
      <c r="K330" s="39">
        <f>K13+K20+K23+K26+K28+K32+K34+K44+K47+K50+K86+K95+K102+K122+K137+K146+K148+K159+K163+K180+K198+K213+K219+K228+K244+K248+K281+K323</f>
        <v>0</v>
      </c>
      <c r="L330" s="9"/>
    </row>
    <row r="331" spans="1:62" ht="11.25" customHeight="1" x14ac:dyDescent="0.2">
      <c r="A331" s="10" t="s">
        <v>227</v>
      </c>
    </row>
    <row r="332" spans="1:62" x14ac:dyDescent="0.2">
      <c r="A332" s="83"/>
      <c r="B332" s="75"/>
      <c r="C332" s="75"/>
      <c r="D332" s="75"/>
      <c r="E332" s="75"/>
      <c r="F332" s="75"/>
      <c r="G332" s="75"/>
      <c r="H332" s="75"/>
      <c r="I332" s="75"/>
      <c r="J332" s="75"/>
      <c r="K332" s="75"/>
      <c r="L332" s="75"/>
    </row>
  </sheetData>
  <mergeCells count="348">
    <mergeCell ref="C327:E327"/>
    <mergeCell ref="C328:E328"/>
    <mergeCell ref="C329:E329"/>
    <mergeCell ref="I330:J330"/>
    <mergeCell ref="A332:L332"/>
    <mergeCell ref="C321:E321"/>
    <mergeCell ref="C322:E322"/>
    <mergeCell ref="C323:E323"/>
    <mergeCell ref="C324:E324"/>
    <mergeCell ref="C325:E325"/>
    <mergeCell ref="C326:E326"/>
    <mergeCell ref="C315:E315"/>
    <mergeCell ref="C316:E316"/>
    <mergeCell ref="C317:E317"/>
    <mergeCell ref="C318:E318"/>
    <mergeCell ref="C319:E319"/>
    <mergeCell ref="C320:E320"/>
    <mergeCell ref="C309:E309"/>
    <mergeCell ref="C310:E310"/>
    <mergeCell ref="C311:E311"/>
    <mergeCell ref="C312:E312"/>
    <mergeCell ref="C313:E313"/>
    <mergeCell ref="C314:E314"/>
    <mergeCell ref="C303:E303"/>
    <mergeCell ref="C304:E304"/>
    <mergeCell ref="C305:E305"/>
    <mergeCell ref="C306:E306"/>
    <mergeCell ref="C307:E307"/>
    <mergeCell ref="C308:E308"/>
    <mergeCell ref="C297:E297"/>
    <mergeCell ref="C298:E298"/>
    <mergeCell ref="C299:E299"/>
    <mergeCell ref="C300:E300"/>
    <mergeCell ref="C301:E301"/>
    <mergeCell ref="C302:E302"/>
    <mergeCell ref="C291:E291"/>
    <mergeCell ref="C292:E292"/>
    <mergeCell ref="C293:E293"/>
    <mergeCell ref="C294:E294"/>
    <mergeCell ref="C295:E295"/>
    <mergeCell ref="C296:E296"/>
    <mergeCell ref="C285:E285"/>
    <mergeCell ref="C286:E286"/>
    <mergeCell ref="C287:E287"/>
    <mergeCell ref="C288:E288"/>
    <mergeCell ref="C289:E289"/>
    <mergeCell ref="C290:E290"/>
    <mergeCell ref="C279:E279"/>
    <mergeCell ref="C280:E280"/>
    <mergeCell ref="C281:E281"/>
    <mergeCell ref="C282:E282"/>
    <mergeCell ref="C283:E283"/>
    <mergeCell ref="C284:E284"/>
    <mergeCell ref="C273:E273"/>
    <mergeCell ref="C274:E274"/>
    <mergeCell ref="C275:E275"/>
    <mergeCell ref="C276:E276"/>
    <mergeCell ref="C277:E277"/>
    <mergeCell ref="C278:E278"/>
    <mergeCell ref="C267:E267"/>
    <mergeCell ref="C268:E268"/>
    <mergeCell ref="C269:E269"/>
    <mergeCell ref="C270:E270"/>
    <mergeCell ref="C271:E271"/>
    <mergeCell ref="C272:E272"/>
    <mergeCell ref="C261:E261"/>
    <mergeCell ref="C262:E262"/>
    <mergeCell ref="C263:E263"/>
    <mergeCell ref="C264:E264"/>
    <mergeCell ref="C265:E265"/>
    <mergeCell ref="C266:E266"/>
    <mergeCell ref="C255:E255"/>
    <mergeCell ref="C256:E256"/>
    <mergeCell ref="C257:E257"/>
    <mergeCell ref="C258:E258"/>
    <mergeCell ref="C259:E259"/>
    <mergeCell ref="C260:E260"/>
    <mergeCell ref="C249:E249"/>
    <mergeCell ref="C250:E250"/>
    <mergeCell ref="C251:E251"/>
    <mergeCell ref="C252:E252"/>
    <mergeCell ref="C253:E253"/>
    <mergeCell ref="C254:E254"/>
    <mergeCell ref="C243:E243"/>
    <mergeCell ref="C244:E244"/>
    <mergeCell ref="C245:E245"/>
    <mergeCell ref="C246:E246"/>
    <mergeCell ref="C247:E247"/>
    <mergeCell ref="C248:E248"/>
    <mergeCell ref="C237:E237"/>
    <mergeCell ref="C238:E238"/>
    <mergeCell ref="C239:E239"/>
    <mergeCell ref="C240:E240"/>
    <mergeCell ref="C241:E241"/>
    <mergeCell ref="C242:E242"/>
    <mergeCell ref="C231:E231"/>
    <mergeCell ref="C232:E232"/>
    <mergeCell ref="C233:E233"/>
    <mergeCell ref="C234:E234"/>
    <mergeCell ref="C235:E235"/>
    <mergeCell ref="C236:E236"/>
    <mergeCell ref="C225:E225"/>
    <mergeCell ref="C226:E226"/>
    <mergeCell ref="C227:E227"/>
    <mergeCell ref="C228:E228"/>
    <mergeCell ref="C229:E229"/>
    <mergeCell ref="C230:E230"/>
    <mergeCell ref="C219:E219"/>
    <mergeCell ref="C220:E220"/>
    <mergeCell ref="C221:E221"/>
    <mergeCell ref="C222:E222"/>
    <mergeCell ref="C223:E223"/>
    <mergeCell ref="C224:E224"/>
    <mergeCell ref="C213:E213"/>
    <mergeCell ref="C214:E214"/>
    <mergeCell ref="C215:E215"/>
    <mergeCell ref="C216:E216"/>
    <mergeCell ref="C217:E217"/>
    <mergeCell ref="C218:E218"/>
    <mergeCell ref="C207:E207"/>
    <mergeCell ref="C208:E208"/>
    <mergeCell ref="C209:E209"/>
    <mergeCell ref="C210:E210"/>
    <mergeCell ref="C211:E211"/>
    <mergeCell ref="C212:E212"/>
    <mergeCell ref="C201:E201"/>
    <mergeCell ref="C202:E202"/>
    <mergeCell ref="C203:E203"/>
    <mergeCell ref="C204:E204"/>
    <mergeCell ref="C205:E205"/>
    <mergeCell ref="C206:E206"/>
    <mergeCell ref="C195:E195"/>
    <mergeCell ref="C196:E196"/>
    <mergeCell ref="C197:E197"/>
    <mergeCell ref="C198:E198"/>
    <mergeCell ref="C199:E199"/>
    <mergeCell ref="C200:E200"/>
    <mergeCell ref="C189:E189"/>
    <mergeCell ref="C190:E190"/>
    <mergeCell ref="C191:E191"/>
    <mergeCell ref="C192:E192"/>
    <mergeCell ref="C193:E193"/>
    <mergeCell ref="C194:E194"/>
    <mergeCell ref="C183:E183"/>
    <mergeCell ref="C184:E184"/>
    <mergeCell ref="C185:E185"/>
    <mergeCell ref="C186:E186"/>
    <mergeCell ref="C187:E187"/>
    <mergeCell ref="C188:E188"/>
    <mergeCell ref="C177:E177"/>
    <mergeCell ref="C178:E178"/>
    <mergeCell ref="C179:E179"/>
    <mergeCell ref="C180:E180"/>
    <mergeCell ref="C181:E181"/>
    <mergeCell ref="C182:E182"/>
    <mergeCell ref="C171:E171"/>
    <mergeCell ref="C172:E172"/>
    <mergeCell ref="C173:E173"/>
    <mergeCell ref="C174:E174"/>
    <mergeCell ref="C175:E175"/>
    <mergeCell ref="C176:E176"/>
    <mergeCell ref="C165:E165"/>
    <mergeCell ref="C166:E166"/>
    <mergeCell ref="C167:E167"/>
    <mergeCell ref="C168:E168"/>
    <mergeCell ref="C169:E169"/>
    <mergeCell ref="C170:E170"/>
    <mergeCell ref="C159:E159"/>
    <mergeCell ref="C160:E160"/>
    <mergeCell ref="C161:E161"/>
    <mergeCell ref="C162:E162"/>
    <mergeCell ref="C163:E163"/>
    <mergeCell ref="C164:E164"/>
    <mergeCell ref="C153:E153"/>
    <mergeCell ref="C154:E154"/>
    <mergeCell ref="C155:E155"/>
    <mergeCell ref="C156:E156"/>
    <mergeCell ref="C157:E157"/>
    <mergeCell ref="C158:E158"/>
    <mergeCell ref="C147:E147"/>
    <mergeCell ref="C148:E148"/>
    <mergeCell ref="C149:E149"/>
    <mergeCell ref="C150:E150"/>
    <mergeCell ref="C151:E151"/>
    <mergeCell ref="C152:E152"/>
    <mergeCell ref="C141:E141"/>
    <mergeCell ref="C142:E142"/>
    <mergeCell ref="C143:E143"/>
    <mergeCell ref="C144:E144"/>
    <mergeCell ref="C145:E145"/>
    <mergeCell ref="C146:E146"/>
    <mergeCell ref="C135:E135"/>
    <mergeCell ref="C136:E136"/>
    <mergeCell ref="C137:E137"/>
    <mergeCell ref="C138:E138"/>
    <mergeCell ref="C139:E139"/>
    <mergeCell ref="C140:E140"/>
    <mergeCell ref="C129:E129"/>
    <mergeCell ref="C130:E130"/>
    <mergeCell ref="C131:E131"/>
    <mergeCell ref="C132:E132"/>
    <mergeCell ref="C133:E133"/>
    <mergeCell ref="C134:E134"/>
    <mergeCell ref="C123:E123"/>
    <mergeCell ref="C124:E124"/>
    <mergeCell ref="C125:E125"/>
    <mergeCell ref="C126:E126"/>
    <mergeCell ref="C127:E127"/>
    <mergeCell ref="C128:E128"/>
    <mergeCell ref="C117:E117"/>
    <mergeCell ref="C118:E118"/>
    <mergeCell ref="C119:E119"/>
    <mergeCell ref="C120:E120"/>
    <mergeCell ref="C121:E121"/>
    <mergeCell ref="C122:E122"/>
    <mergeCell ref="C111:E111"/>
    <mergeCell ref="C112:E112"/>
    <mergeCell ref="C113:E113"/>
    <mergeCell ref="C114:E114"/>
    <mergeCell ref="C115:E115"/>
    <mergeCell ref="C116:E116"/>
    <mergeCell ref="C105:E105"/>
    <mergeCell ref="C106:E106"/>
    <mergeCell ref="C107:E107"/>
    <mergeCell ref="C108:E108"/>
    <mergeCell ref="C109:E109"/>
    <mergeCell ref="C110:E110"/>
    <mergeCell ref="C99:E99"/>
    <mergeCell ref="C100:E100"/>
    <mergeCell ref="C101:E101"/>
    <mergeCell ref="C102:E102"/>
    <mergeCell ref="C103:E103"/>
    <mergeCell ref="C104:E104"/>
    <mergeCell ref="C93:E93"/>
    <mergeCell ref="C94:E94"/>
    <mergeCell ref="C95:E95"/>
    <mergeCell ref="C96:E96"/>
    <mergeCell ref="C97:E97"/>
    <mergeCell ref="C98:E98"/>
    <mergeCell ref="C87:E87"/>
    <mergeCell ref="C88:E88"/>
    <mergeCell ref="C89:E89"/>
    <mergeCell ref="C90:E90"/>
    <mergeCell ref="C91:E91"/>
    <mergeCell ref="C92:E92"/>
    <mergeCell ref="C81:E81"/>
    <mergeCell ref="C82:E82"/>
    <mergeCell ref="C83:E83"/>
    <mergeCell ref="C84:E84"/>
    <mergeCell ref="C85:E85"/>
    <mergeCell ref="C86:E86"/>
    <mergeCell ref="C75:E75"/>
    <mergeCell ref="C76:E76"/>
    <mergeCell ref="C77:E77"/>
    <mergeCell ref="C78:E78"/>
    <mergeCell ref="C79:E79"/>
    <mergeCell ref="C80:E80"/>
    <mergeCell ref="C69:E69"/>
    <mergeCell ref="C70:E70"/>
    <mergeCell ref="C71:E71"/>
    <mergeCell ref="C72:E72"/>
    <mergeCell ref="C73:E73"/>
    <mergeCell ref="C74:E74"/>
    <mergeCell ref="C63:E63"/>
    <mergeCell ref="C64:E64"/>
    <mergeCell ref="C65:E65"/>
    <mergeCell ref="C66:E66"/>
    <mergeCell ref="C67:E67"/>
    <mergeCell ref="C68:E68"/>
    <mergeCell ref="C57:E57"/>
    <mergeCell ref="C58:E58"/>
    <mergeCell ref="C59:E59"/>
    <mergeCell ref="C60:E60"/>
    <mergeCell ref="C61:E61"/>
    <mergeCell ref="C62:E62"/>
    <mergeCell ref="C51:E51"/>
    <mergeCell ref="C52:E52"/>
    <mergeCell ref="C53:E53"/>
    <mergeCell ref="C54:E54"/>
    <mergeCell ref="C55:E55"/>
    <mergeCell ref="C56:E56"/>
    <mergeCell ref="C45:E45"/>
    <mergeCell ref="C46:E46"/>
    <mergeCell ref="C47:E47"/>
    <mergeCell ref="C48:E48"/>
    <mergeCell ref="C49:E49"/>
    <mergeCell ref="C50:E50"/>
    <mergeCell ref="C39:E39"/>
    <mergeCell ref="C40:E40"/>
    <mergeCell ref="C41:E41"/>
    <mergeCell ref="C42:E42"/>
    <mergeCell ref="C43:E43"/>
    <mergeCell ref="C44:E44"/>
    <mergeCell ref="C33:E33"/>
    <mergeCell ref="C34:E34"/>
    <mergeCell ref="C35:E35"/>
    <mergeCell ref="C36:E36"/>
    <mergeCell ref="C37:E37"/>
    <mergeCell ref="C38:E38"/>
    <mergeCell ref="C27:E27"/>
    <mergeCell ref="C28:E28"/>
    <mergeCell ref="C29:E29"/>
    <mergeCell ref="C30:E30"/>
    <mergeCell ref="C31:E31"/>
    <mergeCell ref="C32:E32"/>
    <mergeCell ref="C21:E21"/>
    <mergeCell ref="C22:E22"/>
    <mergeCell ref="C23:E23"/>
    <mergeCell ref="C24:E24"/>
    <mergeCell ref="C25:E25"/>
    <mergeCell ref="C26:E26"/>
    <mergeCell ref="C15:E15"/>
    <mergeCell ref="C16:E16"/>
    <mergeCell ref="C17:E17"/>
    <mergeCell ref="C18:E18"/>
    <mergeCell ref="C19:E19"/>
    <mergeCell ref="C20:E20"/>
    <mergeCell ref="C10:E10"/>
    <mergeCell ref="I10:K10"/>
    <mergeCell ref="C11:E11"/>
    <mergeCell ref="C12:E12"/>
    <mergeCell ref="C13:E13"/>
    <mergeCell ref="C14:E14"/>
    <mergeCell ref="A8:B9"/>
    <mergeCell ref="C8:C9"/>
    <mergeCell ref="D8:E9"/>
    <mergeCell ref="F8:G9"/>
    <mergeCell ref="H8:H9"/>
    <mergeCell ref="I8:L9"/>
    <mergeCell ref="A6:B7"/>
    <mergeCell ref="C6:C7"/>
    <mergeCell ref="D6:E7"/>
    <mergeCell ref="F6:G7"/>
    <mergeCell ref="H6:H7"/>
    <mergeCell ref="I6:L7"/>
    <mergeCell ref="A4:B5"/>
    <mergeCell ref="C4:C5"/>
    <mergeCell ref="D4:E5"/>
    <mergeCell ref="F4:G5"/>
    <mergeCell ref="H4:H5"/>
    <mergeCell ref="I4:L5"/>
    <mergeCell ref="A1:L1"/>
    <mergeCell ref="A2:B3"/>
    <mergeCell ref="C2:C3"/>
    <mergeCell ref="D2:E3"/>
    <mergeCell ref="F2:G3"/>
    <mergeCell ref="H2:H3"/>
    <mergeCell ref="I2:L3"/>
  </mergeCells>
  <pageMargins left="0.39400000000000002" right="0.39400000000000002" top="0.59099999999999997" bottom="0.59099999999999997" header="0.5" footer="0.5"/>
  <pageSetup paperSize="0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4"/>
  <sheetViews>
    <sheetView workbookViewId="0">
      <pane ySplit="10" topLeftCell="A11" activePane="bottomLeft" state="frozenSplit"/>
      <selection pane="bottomLeft" activeCell="A2" sqref="A2:B3"/>
    </sheetView>
  </sheetViews>
  <sheetFormatPr defaultColWidth="11.5703125" defaultRowHeight="12.75" x14ac:dyDescent="0.2"/>
  <cols>
    <col min="1" max="2" width="9.140625" customWidth="1"/>
    <col min="3" max="3" width="13.28515625" customWidth="1"/>
    <col min="4" max="4" width="91" customWidth="1"/>
    <col min="5" max="5" width="14.5703125" customWidth="1"/>
    <col min="6" max="6" width="5.85546875" customWidth="1"/>
    <col min="7" max="7" width="15.7109375" customWidth="1"/>
    <col min="8" max="8" width="18.140625" hidden="1" customWidth="1"/>
  </cols>
  <sheetData>
    <row r="1" spans="1:9" ht="72.95" customHeight="1" x14ac:dyDescent="0.35">
      <c r="A1" s="70" t="s">
        <v>844</v>
      </c>
      <c r="B1" s="71"/>
      <c r="C1" s="71"/>
      <c r="D1" s="71"/>
      <c r="E1" s="71"/>
      <c r="F1" s="71"/>
      <c r="G1" s="71"/>
      <c r="H1" s="71"/>
    </row>
    <row r="2" spans="1:9" x14ac:dyDescent="0.2">
      <c r="A2" s="72" t="s">
        <v>1</v>
      </c>
      <c r="B2" s="73"/>
      <c r="C2" s="76" t="str">
        <f>'Stavební rozpočet'!C2</f>
        <v>Na Hřebenkách 2765/3a Jesle, zateplení a opláštění objektů</v>
      </c>
      <c r="D2" s="112"/>
      <c r="E2" s="79" t="s">
        <v>768</v>
      </c>
      <c r="F2" s="79" t="str">
        <f>'Stavební rozpočet'!I2</f>
        <v> </v>
      </c>
      <c r="G2" s="73"/>
      <c r="H2" s="80"/>
      <c r="I2" s="32"/>
    </row>
    <row r="3" spans="1:9" x14ac:dyDescent="0.2">
      <c r="A3" s="74"/>
      <c r="B3" s="75"/>
      <c r="C3" s="77"/>
      <c r="D3" s="77"/>
      <c r="E3" s="75"/>
      <c r="F3" s="75"/>
      <c r="G3" s="75"/>
      <c r="H3" s="81"/>
      <c r="I3" s="32"/>
    </row>
    <row r="4" spans="1:9" x14ac:dyDescent="0.2">
      <c r="A4" s="82" t="s">
        <v>2</v>
      </c>
      <c r="B4" s="75"/>
      <c r="C4" s="83" t="str">
        <f>'Stavební rozpočet'!C4</f>
        <v xml:space="preserve"> </v>
      </c>
      <c r="D4" s="75"/>
      <c r="E4" s="83" t="s">
        <v>769</v>
      </c>
      <c r="F4" s="83" t="str">
        <f>'Stavební rozpočet'!I4</f>
        <v> </v>
      </c>
      <c r="G4" s="75"/>
      <c r="H4" s="81"/>
      <c r="I4" s="32"/>
    </row>
    <row r="5" spans="1:9" x14ac:dyDescent="0.2">
      <c r="A5" s="74"/>
      <c r="B5" s="75"/>
      <c r="C5" s="75"/>
      <c r="D5" s="75"/>
      <c r="E5" s="75"/>
      <c r="F5" s="75"/>
      <c r="G5" s="75"/>
      <c r="H5" s="81"/>
      <c r="I5" s="32"/>
    </row>
    <row r="6" spans="1:9" x14ac:dyDescent="0.2">
      <c r="A6" s="82" t="s">
        <v>3</v>
      </c>
      <c r="B6" s="75"/>
      <c r="C6" s="83" t="str">
        <f>'Stavební rozpočet'!C6</f>
        <v xml:space="preserve"> </v>
      </c>
      <c r="D6" s="75"/>
      <c r="E6" s="83" t="s">
        <v>770</v>
      </c>
      <c r="F6" s="83" t="str">
        <f>'Stavební rozpočet'!I6</f>
        <v> </v>
      </c>
      <c r="G6" s="75"/>
      <c r="H6" s="81"/>
      <c r="I6" s="32"/>
    </row>
    <row r="7" spans="1:9" x14ac:dyDescent="0.2">
      <c r="A7" s="74"/>
      <c r="B7" s="75"/>
      <c r="C7" s="75"/>
      <c r="D7" s="75"/>
      <c r="E7" s="75"/>
      <c r="F7" s="75"/>
      <c r="G7" s="75"/>
      <c r="H7" s="81"/>
      <c r="I7" s="32"/>
    </row>
    <row r="8" spans="1:9" x14ac:dyDescent="0.2">
      <c r="A8" s="82" t="s">
        <v>771</v>
      </c>
      <c r="B8" s="75"/>
      <c r="C8" s="83" t="str">
        <f>'Stavební rozpočet'!I8</f>
        <v> </v>
      </c>
      <c r="D8" s="75"/>
      <c r="E8" s="83" t="s">
        <v>757</v>
      </c>
      <c r="F8" s="83"/>
      <c r="G8" s="75"/>
      <c r="H8" s="81"/>
      <c r="I8" s="32"/>
    </row>
    <row r="9" spans="1:9" x14ac:dyDescent="0.2">
      <c r="A9" s="85"/>
      <c r="B9" s="86"/>
      <c r="C9" s="86"/>
      <c r="D9" s="86"/>
      <c r="E9" s="86"/>
      <c r="F9" s="86"/>
      <c r="G9" s="86"/>
      <c r="H9" s="87"/>
      <c r="I9" s="32"/>
    </row>
    <row r="10" spans="1:9" x14ac:dyDescent="0.2">
      <c r="A10" s="42" t="s">
        <v>5</v>
      </c>
      <c r="B10" s="48" t="s">
        <v>837</v>
      </c>
      <c r="C10" s="48" t="s">
        <v>228</v>
      </c>
      <c r="D10" s="113" t="s">
        <v>464</v>
      </c>
      <c r="E10" s="114"/>
      <c r="F10" s="48" t="s">
        <v>758</v>
      </c>
      <c r="G10" s="49" t="s">
        <v>767</v>
      </c>
      <c r="H10" s="40" t="s">
        <v>910</v>
      </c>
      <c r="I10" s="33"/>
    </row>
    <row r="11" spans="1:9" x14ac:dyDescent="0.2">
      <c r="A11" s="47" t="s">
        <v>7</v>
      </c>
      <c r="B11" s="47" t="s">
        <v>793</v>
      </c>
      <c r="C11" s="47" t="s">
        <v>458</v>
      </c>
      <c r="D11" s="117" t="s">
        <v>748</v>
      </c>
      <c r="E11" s="118"/>
      <c r="F11" s="47" t="s">
        <v>763</v>
      </c>
      <c r="G11" s="50">
        <v>1</v>
      </c>
      <c r="H11" s="50">
        <v>0</v>
      </c>
    </row>
    <row r="12" spans="1:9" x14ac:dyDescent="0.2">
      <c r="A12" s="5" t="s">
        <v>8</v>
      </c>
      <c r="B12" s="5" t="s">
        <v>793</v>
      </c>
      <c r="C12" s="5" t="s">
        <v>459</v>
      </c>
      <c r="D12" s="101" t="s">
        <v>749</v>
      </c>
      <c r="E12" s="102"/>
      <c r="F12" s="5" t="s">
        <v>763</v>
      </c>
      <c r="G12" s="18">
        <v>1</v>
      </c>
      <c r="H12" s="18">
        <v>0</v>
      </c>
    </row>
    <row r="13" spans="1:9" x14ac:dyDescent="0.2">
      <c r="A13" s="5" t="s">
        <v>9</v>
      </c>
      <c r="B13" s="5" t="s">
        <v>793</v>
      </c>
      <c r="C13" s="5" t="s">
        <v>460</v>
      </c>
      <c r="D13" s="101" t="s">
        <v>750</v>
      </c>
      <c r="E13" s="102"/>
      <c r="F13" s="5" t="s">
        <v>763</v>
      </c>
      <c r="G13" s="18">
        <v>1</v>
      </c>
      <c r="H13" s="18">
        <v>0</v>
      </c>
    </row>
    <row r="14" spans="1:9" x14ac:dyDescent="0.2">
      <c r="A14" s="5" t="s">
        <v>10</v>
      </c>
      <c r="B14" s="5" t="s">
        <v>793</v>
      </c>
      <c r="C14" s="5" t="s">
        <v>461</v>
      </c>
      <c r="D14" s="101" t="s">
        <v>751</v>
      </c>
      <c r="E14" s="102"/>
      <c r="F14" s="5" t="s">
        <v>763</v>
      </c>
      <c r="G14" s="18">
        <v>1</v>
      </c>
      <c r="H14" s="18">
        <v>0</v>
      </c>
    </row>
    <row r="15" spans="1:9" x14ac:dyDescent="0.2">
      <c r="A15" s="5" t="s">
        <v>11</v>
      </c>
      <c r="B15" s="5" t="s">
        <v>793</v>
      </c>
      <c r="C15" s="5" t="s">
        <v>462</v>
      </c>
      <c r="D15" s="101" t="s">
        <v>752</v>
      </c>
      <c r="E15" s="102"/>
      <c r="F15" s="5" t="s">
        <v>763</v>
      </c>
      <c r="G15" s="18">
        <v>1</v>
      </c>
      <c r="H15" s="18">
        <v>0</v>
      </c>
    </row>
    <row r="16" spans="1:9" x14ac:dyDescent="0.2">
      <c r="A16" s="5" t="s">
        <v>12</v>
      </c>
      <c r="B16" s="5" t="s">
        <v>792</v>
      </c>
      <c r="C16" s="5" t="s">
        <v>229</v>
      </c>
      <c r="D16" s="101" t="s">
        <v>468</v>
      </c>
      <c r="E16" s="102"/>
      <c r="F16" s="5" t="s">
        <v>759</v>
      </c>
      <c r="G16" s="18">
        <v>88.807500000000005</v>
      </c>
      <c r="H16" s="18">
        <v>0</v>
      </c>
    </row>
    <row r="17" spans="1:8" ht="12.2" customHeight="1" x14ac:dyDescent="0.2">
      <c r="D17" s="119" t="s">
        <v>845</v>
      </c>
      <c r="E17" s="120"/>
      <c r="F17" s="120"/>
      <c r="G17" s="51">
        <v>88.807500000000005</v>
      </c>
    </row>
    <row r="18" spans="1:8" x14ac:dyDescent="0.2">
      <c r="A18" s="5" t="s">
        <v>13</v>
      </c>
      <c r="B18" s="5" t="s">
        <v>792</v>
      </c>
      <c r="C18" s="5" t="s">
        <v>230</v>
      </c>
      <c r="D18" s="101" t="s">
        <v>470</v>
      </c>
      <c r="E18" s="102"/>
      <c r="F18" s="5" t="s">
        <v>759</v>
      </c>
      <c r="G18" s="18">
        <v>88.807500000000005</v>
      </c>
      <c r="H18" s="18">
        <v>0</v>
      </c>
    </row>
    <row r="19" spans="1:8" x14ac:dyDescent="0.2">
      <c r="A19" s="5" t="s">
        <v>14</v>
      </c>
      <c r="B19" s="5" t="s">
        <v>792</v>
      </c>
      <c r="C19" s="5" t="s">
        <v>231</v>
      </c>
      <c r="D19" s="101" t="s">
        <v>472</v>
      </c>
      <c r="E19" s="102"/>
      <c r="F19" s="5" t="s">
        <v>759</v>
      </c>
      <c r="G19" s="18">
        <v>88.807500000000005</v>
      </c>
      <c r="H19" s="18">
        <v>0</v>
      </c>
    </row>
    <row r="20" spans="1:8" x14ac:dyDescent="0.2">
      <c r="A20" s="5" t="s">
        <v>15</v>
      </c>
      <c r="B20" s="5" t="s">
        <v>792</v>
      </c>
      <c r="C20" s="5" t="s">
        <v>232</v>
      </c>
      <c r="D20" s="101" t="s">
        <v>475</v>
      </c>
      <c r="E20" s="102"/>
      <c r="F20" s="5" t="s">
        <v>760</v>
      </c>
      <c r="G20" s="18">
        <v>21.83</v>
      </c>
      <c r="H20" s="18">
        <v>0</v>
      </c>
    </row>
    <row r="21" spans="1:8" ht="12.2" customHeight="1" x14ac:dyDescent="0.2">
      <c r="D21" s="119" t="s">
        <v>846</v>
      </c>
      <c r="E21" s="120"/>
      <c r="F21" s="120"/>
      <c r="G21" s="51">
        <v>21.83</v>
      </c>
    </row>
    <row r="22" spans="1:8" x14ac:dyDescent="0.2">
      <c r="A22" s="5" t="s">
        <v>16</v>
      </c>
      <c r="B22" s="5" t="s">
        <v>792</v>
      </c>
      <c r="C22" s="5" t="s">
        <v>233</v>
      </c>
      <c r="D22" s="101" t="s">
        <v>476</v>
      </c>
      <c r="E22" s="102"/>
      <c r="F22" s="5" t="s">
        <v>760</v>
      </c>
      <c r="G22" s="18">
        <v>21.83</v>
      </c>
      <c r="H22" s="18">
        <v>0</v>
      </c>
    </row>
    <row r="23" spans="1:8" x14ac:dyDescent="0.2">
      <c r="A23" s="5" t="s">
        <v>17</v>
      </c>
      <c r="B23" s="5" t="s">
        <v>792</v>
      </c>
      <c r="C23" s="5" t="s">
        <v>234</v>
      </c>
      <c r="D23" s="101" t="s">
        <v>478</v>
      </c>
      <c r="E23" s="102"/>
      <c r="F23" s="5" t="s">
        <v>759</v>
      </c>
      <c r="G23" s="18">
        <v>43.66</v>
      </c>
      <c r="H23" s="18">
        <v>0</v>
      </c>
    </row>
    <row r="24" spans="1:8" ht="12.2" customHeight="1" x14ac:dyDescent="0.2">
      <c r="D24" s="119" t="s">
        <v>847</v>
      </c>
      <c r="E24" s="120"/>
      <c r="F24" s="120"/>
      <c r="G24" s="51">
        <v>43.66</v>
      </c>
    </row>
    <row r="25" spans="1:8" x14ac:dyDescent="0.2">
      <c r="A25" s="5" t="s">
        <v>18</v>
      </c>
      <c r="B25" s="5" t="s">
        <v>792</v>
      </c>
      <c r="C25" s="5" t="s">
        <v>235</v>
      </c>
      <c r="D25" s="101" t="s">
        <v>479</v>
      </c>
      <c r="E25" s="102"/>
      <c r="F25" s="5" t="s">
        <v>759</v>
      </c>
      <c r="G25" s="18">
        <v>43.66</v>
      </c>
      <c r="H25" s="18">
        <v>0</v>
      </c>
    </row>
    <row r="26" spans="1:8" x14ac:dyDescent="0.2">
      <c r="A26" s="5" t="s">
        <v>19</v>
      </c>
      <c r="B26" s="5" t="s">
        <v>792</v>
      </c>
      <c r="C26" s="5" t="s">
        <v>236</v>
      </c>
      <c r="D26" s="101" t="s">
        <v>481</v>
      </c>
      <c r="E26" s="102"/>
      <c r="F26" s="5" t="s">
        <v>760</v>
      </c>
      <c r="G26" s="18">
        <v>21.83</v>
      </c>
      <c r="H26" s="18">
        <v>0</v>
      </c>
    </row>
    <row r="27" spans="1:8" x14ac:dyDescent="0.2">
      <c r="A27" s="5" t="s">
        <v>20</v>
      </c>
      <c r="B27" s="5" t="s">
        <v>792</v>
      </c>
      <c r="C27" s="5" t="s">
        <v>237</v>
      </c>
      <c r="D27" s="101" t="s">
        <v>483</v>
      </c>
      <c r="E27" s="102"/>
      <c r="F27" s="5" t="s">
        <v>760</v>
      </c>
      <c r="G27" s="18">
        <v>15.15002</v>
      </c>
      <c r="H27" s="18">
        <v>0</v>
      </c>
    </row>
    <row r="28" spans="1:8" ht="12.2" customHeight="1" x14ac:dyDescent="0.2">
      <c r="D28" s="119" t="s">
        <v>848</v>
      </c>
      <c r="E28" s="120"/>
      <c r="F28" s="120"/>
      <c r="G28" s="51">
        <v>15.15002</v>
      </c>
    </row>
    <row r="29" spans="1:8" x14ac:dyDescent="0.2">
      <c r="A29" s="5" t="s">
        <v>21</v>
      </c>
      <c r="B29" s="5" t="s">
        <v>792</v>
      </c>
      <c r="C29" s="5" t="s">
        <v>238</v>
      </c>
      <c r="D29" s="101" t="s">
        <v>484</v>
      </c>
      <c r="E29" s="102"/>
      <c r="F29" s="5" t="s">
        <v>760</v>
      </c>
      <c r="G29" s="18">
        <v>6.6799799999999996</v>
      </c>
      <c r="H29" s="18">
        <v>0</v>
      </c>
    </row>
    <row r="30" spans="1:8" ht="12.2" customHeight="1" x14ac:dyDescent="0.2">
      <c r="D30" s="119" t="s">
        <v>849</v>
      </c>
      <c r="E30" s="120"/>
      <c r="F30" s="120"/>
      <c r="G30" s="51">
        <v>6.6799799999999996</v>
      </c>
    </row>
    <row r="31" spans="1:8" x14ac:dyDescent="0.2">
      <c r="A31" s="5" t="s">
        <v>22</v>
      </c>
      <c r="B31" s="5" t="s">
        <v>792</v>
      </c>
      <c r="C31" s="5" t="s">
        <v>239</v>
      </c>
      <c r="D31" s="101" t="s">
        <v>487</v>
      </c>
      <c r="E31" s="102"/>
      <c r="F31" s="5" t="s">
        <v>759</v>
      </c>
      <c r="G31" s="18">
        <v>100</v>
      </c>
      <c r="H31" s="18">
        <v>0</v>
      </c>
    </row>
    <row r="32" spans="1:8" x14ac:dyDescent="0.2">
      <c r="A32" s="5" t="s">
        <v>23</v>
      </c>
      <c r="B32" s="5" t="s">
        <v>792</v>
      </c>
      <c r="C32" s="5" t="s">
        <v>240</v>
      </c>
      <c r="D32" s="101" t="s">
        <v>489</v>
      </c>
      <c r="E32" s="102"/>
      <c r="F32" s="5" t="s">
        <v>759</v>
      </c>
      <c r="G32" s="18">
        <v>58.3</v>
      </c>
      <c r="H32" s="18">
        <v>0</v>
      </c>
    </row>
    <row r="33" spans="1:8" x14ac:dyDescent="0.2">
      <c r="A33" s="5" t="s">
        <v>24</v>
      </c>
      <c r="B33" s="5" t="s">
        <v>792</v>
      </c>
      <c r="C33" s="5" t="s">
        <v>241</v>
      </c>
      <c r="D33" s="101" t="s">
        <v>491</v>
      </c>
      <c r="E33" s="102"/>
      <c r="F33" s="5" t="s">
        <v>759</v>
      </c>
      <c r="G33" s="18">
        <v>58.3</v>
      </c>
      <c r="H33" s="18">
        <v>0</v>
      </c>
    </row>
    <row r="34" spans="1:8" x14ac:dyDescent="0.2">
      <c r="A34" s="5" t="s">
        <v>25</v>
      </c>
      <c r="B34" s="5" t="s">
        <v>792</v>
      </c>
      <c r="C34" s="5" t="s">
        <v>242</v>
      </c>
      <c r="D34" s="101" t="s">
        <v>493</v>
      </c>
      <c r="E34" s="102"/>
      <c r="F34" s="5" t="s">
        <v>759</v>
      </c>
      <c r="G34" s="18">
        <v>58.3</v>
      </c>
      <c r="H34" s="18">
        <v>0</v>
      </c>
    </row>
    <row r="35" spans="1:8" x14ac:dyDescent="0.2">
      <c r="A35" s="5" t="s">
        <v>26</v>
      </c>
      <c r="B35" s="5" t="s">
        <v>792</v>
      </c>
      <c r="C35" s="5" t="s">
        <v>243</v>
      </c>
      <c r="D35" s="101" t="s">
        <v>495</v>
      </c>
      <c r="E35" s="102"/>
      <c r="F35" s="5" t="s">
        <v>759</v>
      </c>
      <c r="G35" s="18">
        <v>58.3</v>
      </c>
      <c r="H35" s="18">
        <v>0</v>
      </c>
    </row>
    <row r="36" spans="1:8" x14ac:dyDescent="0.2">
      <c r="A36" s="6" t="s">
        <v>27</v>
      </c>
      <c r="B36" s="6" t="s">
        <v>792</v>
      </c>
      <c r="C36" s="6" t="s">
        <v>244</v>
      </c>
      <c r="D36" s="105" t="s">
        <v>497</v>
      </c>
      <c r="E36" s="106"/>
      <c r="F36" s="6" t="s">
        <v>759</v>
      </c>
      <c r="G36" s="19">
        <v>69.959999999999994</v>
      </c>
      <c r="H36" s="19">
        <v>0</v>
      </c>
    </row>
    <row r="37" spans="1:8" ht="12.2" customHeight="1" x14ac:dyDescent="0.2">
      <c r="D37" s="121" t="s">
        <v>850</v>
      </c>
      <c r="E37" s="122"/>
      <c r="F37" s="122"/>
      <c r="G37" s="52">
        <v>58.3</v>
      </c>
    </row>
    <row r="38" spans="1:8" ht="12.2" customHeight="1" x14ac:dyDescent="0.2">
      <c r="A38" s="6"/>
      <c r="B38" s="6"/>
      <c r="C38" s="6"/>
      <c r="D38" s="121" t="s">
        <v>851</v>
      </c>
      <c r="E38" s="122"/>
      <c r="F38" s="121"/>
      <c r="G38" s="52">
        <v>11.66</v>
      </c>
      <c r="H38" s="30"/>
    </row>
    <row r="39" spans="1:8" x14ac:dyDescent="0.2">
      <c r="A39" s="5" t="s">
        <v>28</v>
      </c>
      <c r="B39" s="5" t="s">
        <v>792</v>
      </c>
      <c r="C39" s="5" t="s">
        <v>245</v>
      </c>
      <c r="D39" s="101" t="s">
        <v>499</v>
      </c>
      <c r="E39" s="102"/>
      <c r="F39" s="5" t="s">
        <v>759</v>
      </c>
      <c r="G39" s="18">
        <v>58.3</v>
      </c>
      <c r="H39" s="18">
        <v>0</v>
      </c>
    </row>
    <row r="40" spans="1:8" x14ac:dyDescent="0.2">
      <c r="A40" s="5" t="s">
        <v>29</v>
      </c>
      <c r="B40" s="5" t="s">
        <v>792</v>
      </c>
      <c r="C40" s="5" t="s">
        <v>246</v>
      </c>
      <c r="D40" s="101" t="s">
        <v>502</v>
      </c>
      <c r="E40" s="102"/>
      <c r="F40" s="5" t="s">
        <v>761</v>
      </c>
      <c r="G40" s="18">
        <v>7.9</v>
      </c>
      <c r="H40" s="18">
        <v>0</v>
      </c>
    </row>
    <row r="41" spans="1:8" ht="12.2" customHeight="1" x14ac:dyDescent="0.2">
      <c r="D41" s="119" t="s">
        <v>852</v>
      </c>
      <c r="E41" s="120"/>
      <c r="F41" s="120"/>
      <c r="G41" s="51">
        <v>7.9</v>
      </c>
    </row>
    <row r="42" spans="1:8" x14ac:dyDescent="0.2">
      <c r="A42" s="5" t="s">
        <v>30</v>
      </c>
      <c r="B42" s="5" t="s">
        <v>792</v>
      </c>
      <c r="C42" s="5" t="s">
        <v>247</v>
      </c>
      <c r="D42" s="101" t="s">
        <v>505</v>
      </c>
      <c r="E42" s="102"/>
      <c r="F42" s="5" t="s">
        <v>759</v>
      </c>
      <c r="G42" s="18">
        <v>467.20190000000002</v>
      </c>
      <c r="H42" s="18">
        <v>0</v>
      </c>
    </row>
    <row r="43" spans="1:8" ht="12.2" customHeight="1" x14ac:dyDescent="0.2">
      <c r="D43" s="119" t="s">
        <v>853</v>
      </c>
      <c r="E43" s="120"/>
      <c r="F43" s="120"/>
      <c r="G43" s="51">
        <v>127.754</v>
      </c>
    </row>
    <row r="44" spans="1:8" ht="12.2" customHeight="1" x14ac:dyDescent="0.2">
      <c r="A44" s="5"/>
      <c r="B44" s="5"/>
      <c r="C44" s="5"/>
      <c r="D44" s="119" t="s">
        <v>854</v>
      </c>
      <c r="E44" s="120"/>
      <c r="F44" s="119"/>
      <c r="G44" s="51">
        <v>71.797799999999995</v>
      </c>
      <c r="H44" s="29"/>
    </row>
    <row r="45" spans="1:8" ht="12.2" customHeight="1" x14ac:dyDescent="0.2">
      <c r="A45" s="5"/>
      <c r="B45" s="5"/>
      <c r="C45" s="5"/>
      <c r="D45" s="119" t="s">
        <v>855</v>
      </c>
      <c r="E45" s="120"/>
      <c r="F45" s="119"/>
      <c r="G45" s="51">
        <v>108</v>
      </c>
      <c r="H45" s="29"/>
    </row>
    <row r="46" spans="1:8" ht="12.2" customHeight="1" x14ac:dyDescent="0.2">
      <c r="A46" s="5"/>
      <c r="B46" s="5"/>
      <c r="C46" s="5"/>
      <c r="D46" s="119" t="s">
        <v>856</v>
      </c>
      <c r="E46" s="120"/>
      <c r="F46" s="119"/>
      <c r="G46" s="51">
        <v>76.128500000000003</v>
      </c>
      <c r="H46" s="29"/>
    </row>
    <row r="47" spans="1:8" ht="12.2" customHeight="1" x14ac:dyDescent="0.2">
      <c r="A47" s="5"/>
      <c r="B47" s="5"/>
      <c r="C47" s="5"/>
      <c r="D47" s="119" t="s">
        <v>857</v>
      </c>
      <c r="E47" s="120"/>
      <c r="F47" s="119"/>
      <c r="G47" s="51">
        <v>39.496000000000002</v>
      </c>
      <c r="H47" s="29"/>
    </row>
    <row r="48" spans="1:8" ht="12.2" customHeight="1" x14ac:dyDescent="0.2">
      <c r="A48" s="5"/>
      <c r="B48" s="5"/>
      <c r="C48" s="5"/>
      <c r="D48" s="119" t="s">
        <v>858</v>
      </c>
      <c r="E48" s="120"/>
      <c r="F48" s="119"/>
      <c r="G48" s="51">
        <v>17.2346</v>
      </c>
      <c r="H48" s="29"/>
    </row>
    <row r="49" spans="1:8" ht="12.2" customHeight="1" x14ac:dyDescent="0.2">
      <c r="A49" s="5"/>
      <c r="B49" s="5"/>
      <c r="C49" s="5"/>
      <c r="D49" s="119" t="s">
        <v>859</v>
      </c>
      <c r="E49" s="120"/>
      <c r="F49" s="119"/>
      <c r="G49" s="51">
        <v>16.187000000000001</v>
      </c>
      <c r="H49" s="29"/>
    </row>
    <row r="50" spans="1:8" ht="12.2" customHeight="1" x14ac:dyDescent="0.2">
      <c r="A50" s="5"/>
      <c r="B50" s="5"/>
      <c r="C50" s="5"/>
      <c r="D50" s="119" t="s">
        <v>860</v>
      </c>
      <c r="E50" s="120"/>
      <c r="F50" s="119"/>
      <c r="G50" s="51">
        <v>6.3840000000000003</v>
      </c>
      <c r="H50" s="29"/>
    </row>
    <row r="51" spans="1:8" ht="12.2" customHeight="1" x14ac:dyDescent="0.2">
      <c r="A51" s="5"/>
      <c r="B51" s="5"/>
      <c r="C51" s="5"/>
      <c r="D51" s="119" t="s">
        <v>861</v>
      </c>
      <c r="E51" s="120"/>
      <c r="F51" s="119"/>
      <c r="G51" s="51">
        <v>4.22</v>
      </c>
      <c r="H51" s="29"/>
    </row>
    <row r="52" spans="1:8" x14ac:dyDescent="0.2">
      <c r="A52" s="5" t="s">
        <v>31</v>
      </c>
      <c r="B52" s="5" t="s">
        <v>792</v>
      </c>
      <c r="C52" s="5" t="s">
        <v>248</v>
      </c>
      <c r="D52" s="101" t="s">
        <v>507</v>
      </c>
      <c r="E52" s="102"/>
      <c r="F52" s="5" t="s">
        <v>759</v>
      </c>
      <c r="G52" s="18">
        <v>57.14</v>
      </c>
      <c r="H52" s="18">
        <v>0</v>
      </c>
    </row>
    <row r="53" spans="1:8" ht="12.2" customHeight="1" x14ac:dyDescent="0.2">
      <c r="D53" s="119" t="s">
        <v>862</v>
      </c>
      <c r="E53" s="120"/>
      <c r="F53" s="120"/>
      <c r="G53" s="51">
        <v>16.652999999999999</v>
      </c>
    </row>
    <row r="54" spans="1:8" ht="12.2" customHeight="1" x14ac:dyDescent="0.2">
      <c r="A54" s="5"/>
      <c r="B54" s="5"/>
      <c r="C54" s="5"/>
      <c r="D54" s="119" t="s">
        <v>863</v>
      </c>
      <c r="E54" s="120"/>
      <c r="F54" s="119"/>
      <c r="G54" s="51">
        <v>22.672000000000001</v>
      </c>
      <c r="H54" s="29"/>
    </row>
    <row r="55" spans="1:8" ht="12.2" customHeight="1" x14ac:dyDescent="0.2">
      <c r="A55" s="5"/>
      <c r="B55" s="5"/>
      <c r="C55" s="5"/>
      <c r="D55" s="119" t="s">
        <v>864</v>
      </c>
      <c r="E55" s="120"/>
      <c r="F55" s="119"/>
      <c r="G55" s="51">
        <v>17.815000000000001</v>
      </c>
      <c r="H55" s="29"/>
    </row>
    <row r="56" spans="1:8" x14ac:dyDescent="0.2">
      <c r="A56" s="5" t="s">
        <v>32</v>
      </c>
      <c r="B56" s="5" t="s">
        <v>792</v>
      </c>
      <c r="C56" s="5" t="s">
        <v>249</v>
      </c>
      <c r="D56" s="101" t="s">
        <v>509</v>
      </c>
      <c r="E56" s="102"/>
      <c r="F56" s="5" t="s">
        <v>759</v>
      </c>
      <c r="G56" s="18">
        <v>54.430999999999997</v>
      </c>
      <c r="H56" s="18">
        <v>0</v>
      </c>
    </row>
    <row r="57" spans="1:8" ht="12.2" customHeight="1" x14ac:dyDescent="0.2">
      <c r="D57" s="119" t="s">
        <v>865</v>
      </c>
      <c r="E57" s="120"/>
      <c r="F57" s="120"/>
      <c r="G57" s="51">
        <v>54.430999999999997</v>
      </c>
    </row>
    <row r="58" spans="1:8" x14ac:dyDescent="0.2">
      <c r="A58" s="5" t="s">
        <v>33</v>
      </c>
      <c r="B58" s="5" t="s">
        <v>792</v>
      </c>
      <c r="C58" s="5" t="s">
        <v>250</v>
      </c>
      <c r="D58" s="101" t="s">
        <v>511</v>
      </c>
      <c r="E58" s="102"/>
      <c r="F58" s="5" t="s">
        <v>761</v>
      </c>
      <c r="G58" s="18">
        <v>70</v>
      </c>
      <c r="H58" s="18">
        <v>0</v>
      </c>
    </row>
    <row r="59" spans="1:8" x14ac:dyDescent="0.2">
      <c r="A59" s="5" t="s">
        <v>34</v>
      </c>
      <c r="B59" s="5" t="s">
        <v>792</v>
      </c>
      <c r="C59" s="5" t="s">
        <v>251</v>
      </c>
      <c r="D59" s="101" t="s">
        <v>513</v>
      </c>
      <c r="E59" s="102"/>
      <c r="F59" s="5" t="s">
        <v>761</v>
      </c>
      <c r="G59" s="18">
        <v>94.46</v>
      </c>
      <c r="H59" s="18">
        <v>0</v>
      </c>
    </row>
    <row r="60" spans="1:8" ht="12.2" customHeight="1" x14ac:dyDescent="0.2">
      <c r="D60" s="119" t="s">
        <v>866</v>
      </c>
      <c r="E60" s="120"/>
      <c r="F60" s="120"/>
      <c r="G60" s="51">
        <v>94.46</v>
      </c>
    </row>
    <row r="61" spans="1:8" x14ac:dyDescent="0.2">
      <c r="A61" s="5" t="s">
        <v>35</v>
      </c>
      <c r="B61" s="5" t="s">
        <v>792</v>
      </c>
      <c r="C61" s="5" t="s">
        <v>252</v>
      </c>
      <c r="D61" s="101" t="s">
        <v>515</v>
      </c>
      <c r="E61" s="102"/>
      <c r="F61" s="5" t="s">
        <v>759</v>
      </c>
      <c r="G61" s="18">
        <v>304.57729999999998</v>
      </c>
      <c r="H61" s="18">
        <v>0</v>
      </c>
    </row>
    <row r="62" spans="1:8" ht="12.2" customHeight="1" x14ac:dyDescent="0.2">
      <c r="D62" s="119" t="s">
        <v>853</v>
      </c>
      <c r="E62" s="120"/>
      <c r="F62" s="120"/>
      <c r="G62" s="51">
        <v>127.754</v>
      </c>
    </row>
    <row r="63" spans="1:8" ht="12.2" customHeight="1" x14ac:dyDescent="0.2">
      <c r="A63" s="5"/>
      <c r="B63" s="5"/>
      <c r="C63" s="5"/>
      <c r="D63" s="119" t="s">
        <v>854</v>
      </c>
      <c r="E63" s="120"/>
      <c r="F63" s="119"/>
      <c r="G63" s="51">
        <v>71.797799999999995</v>
      </c>
      <c r="H63" s="29"/>
    </row>
    <row r="64" spans="1:8" ht="12.2" customHeight="1" x14ac:dyDescent="0.2">
      <c r="A64" s="5"/>
      <c r="B64" s="5"/>
      <c r="C64" s="5"/>
      <c r="D64" s="119" t="s">
        <v>855</v>
      </c>
      <c r="E64" s="120"/>
      <c r="F64" s="119"/>
      <c r="G64" s="51">
        <v>108</v>
      </c>
      <c r="H64" s="29"/>
    </row>
    <row r="65" spans="1:8" ht="12.2" customHeight="1" x14ac:dyDescent="0.2">
      <c r="A65" s="5"/>
      <c r="B65" s="5"/>
      <c r="C65" s="5"/>
      <c r="D65" s="119" t="s">
        <v>867</v>
      </c>
      <c r="E65" s="120"/>
      <c r="F65" s="119"/>
      <c r="G65" s="51">
        <v>-2.9744999999999999</v>
      </c>
      <c r="H65" s="29"/>
    </row>
    <row r="66" spans="1:8" x14ac:dyDescent="0.2">
      <c r="A66" s="5" t="s">
        <v>36</v>
      </c>
      <c r="B66" s="5" t="s">
        <v>792</v>
      </c>
      <c r="C66" s="5" t="s">
        <v>253</v>
      </c>
      <c r="D66" s="101" t="s">
        <v>517</v>
      </c>
      <c r="E66" s="102"/>
      <c r="F66" s="5" t="s">
        <v>759</v>
      </c>
      <c r="G66" s="18">
        <v>2.9744999999999999</v>
      </c>
      <c r="H66" s="18">
        <v>0</v>
      </c>
    </row>
    <row r="67" spans="1:8" ht="12.2" customHeight="1" x14ac:dyDescent="0.2">
      <c r="D67" s="119" t="s">
        <v>868</v>
      </c>
      <c r="E67" s="120"/>
      <c r="F67" s="120"/>
      <c r="G67" s="51">
        <v>2.9744999999999999</v>
      </c>
    </row>
    <row r="68" spans="1:8" x14ac:dyDescent="0.2">
      <c r="A68" s="5" t="s">
        <v>37</v>
      </c>
      <c r="B68" s="5" t="s">
        <v>792</v>
      </c>
      <c r="C68" s="5" t="s">
        <v>254</v>
      </c>
      <c r="D68" s="101" t="s">
        <v>519</v>
      </c>
      <c r="E68" s="102"/>
      <c r="F68" s="5" t="s">
        <v>759</v>
      </c>
      <c r="G68" s="18">
        <v>57.14</v>
      </c>
      <c r="H68" s="18">
        <v>0</v>
      </c>
    </row>
    <row r="69" spans="1:8" ht="12.2" customHeight="1" x14ac:dyDescent="0.2">
      <c r="D69" s="119" t="s">
        <v>862</v>
      </c>
      <c r="E69" s="120"/>
      <c r="F69" s="120"/>
      <c r="G69" s="51">
        <v>16.652999999999999</v>
      </c>
    </row>
    <row r="70" spans="1:8" ht="12.2" customHeight="1" x14ac:dyDescent="0.2">
      <c r="A70" s="5"/>
      <c r="B70" s="5"/>
      <c r="C70" s="5"/>
      <c r="D70" s="119" t="s">
        <v>863</v>
      </c>
      <c r="E70" s="120"/>
      <c r="F70" s="119"/>
      <c r="G70" s="51">
        <v>22.672000000000001</v>
      </c>
      <c r="H70" s="29"/>
    </row>
    <row r="71" spans="1:8" ht="12.2" customHeight="1" x14ac:dyDescent="0.2">
      <c r="A71" s="5"/>
      <c r="B71" s="5"/>
      <c r="C71" s="5"/>
      <c r="D71" s="119" t="s">
        <v>864</v>
      </c>
      <c r="E71" s="120"/>
      <c r="F71" s="119"/>
      <c r="G71" s="51">
        <v>17.815000000000001</v>
      </c>
      <c r="H71" s="29"/>
    </row>
    <row r="72" spans="1:8" x14ac:dyDescent="0.2">
      <c r="A72" s="5" t="s">
        <v>38</v>
      </c>
      <c r="B72" s="5" t="s">
        <v>792</v>
      </c>
      <c r="C72" s="5" t="s">
        <v>255</v>
      </c>
      <c r="D72" s="101" t="s">
        <v>521</v>
      </c>
      <c r="E72" s="102"/>
      <c r="F72" s="5" t="s">
        <v>759</v>
      </c>
      <c r="G72" s="18">
        <v>43.66</v>
      </c>
      <c r="H72" s="18">
        <v>0</v>
      </c>
    </row>
    <row r="73" spans="1:8" ht="12.2" customHeight="1" x14ac:dyDescent="0.2">
      <c r="D73" s="119" t="s">
        <v>869</v>
      </c>
      <c r="E73" s="120"/>
      <c r="F73" s="120"/>
      <c r="G73" s="51">
        <v>43.66</v>
      </c>
    </row>
    <row r="74" spans="1:8" x14ac:dyDescent="0.2">
      <c r="A74" s="5" t="s">
        <v>39</v>
      </c>
      <c r="B74" s="5" t="s">
        <v>792</v>
      </c>
      <c r="C74" s="5" t="s">
        <v>256</v>
      </c>
      <c r="D74" s="101" t="s">
        <v>523</v>
      </c>
      <c r="E74" s="102"/>
      <c r="F74" s="5" t="s">
        <v>759</v>
      </c>
      <c r="G74" s="18">
        <v>22.451000000000001</v>
      </c>
      <c r="H74" s="18">
        <v>0</v>
      </c>
    </row>
    <row r="75" spans="1:8" ht="12.2" customHeight="1" x14ac:dyDescent="0.2">
      <c r="D75" s="119" t="s">
        <v>870</v>
      </c>
      <c r="E75" s="120"/>
      <c r="F75" s="120"/>
      <c r="G75" s="51">
        <v>16.067</v>
      </c>
    </row>
    <row r="76" spans="1:8" ht="12.2" customHeight="1" x14ac:dyDescent="0.2">
      <c r="A76" s="5"/>
      <c r="B76" s="5"/>
      <c r="C76" s="5"/>
      <c r="D76" s="119" t="s">
        <v>860</v>
      </c>
      <c r="E76" s="120"/>
      <c r="F76" s="119"/>
      <c r="G76" s="51">
        <v>6.3840000000000003</v>
      </c>
      <c r="H76" s="29"/>
    </row>
    <row r="77" spans="1:8" x14ac:dyDescent="0.2">
      <c r="A77" s="5" t="s">
        <v>40</v>
      </c>
      <c r="B77" s="5" t="s">
        <v>792</v>
      </c>
      <c r="C77" s="5" t="s">
        <v>257</v>
      </c>
      <c r="D77" s="101" t="s">
        <v>525</v>
      </c>
      <c r="E77" s="102"/>
      <c r="F77" s="5" t="s">
        <v>759</v>
      </c>
      <c r="G77" s="18">
        <v>36.799999999999997</v>
      </c>
      <c r="H77" s="18">
        <v>0</v>
      </c>
    </row>
    <row r="78" spans="1:8" ht="12.2" customHeight="1" x14ac:dyDescent="0.2">
      <c r="D78" s="119" t="s">
        <v>871</v>
      </c>
      <c r="E78" s="120"/>
      <c r="F78" s="120"/>
      <c r="G78" s="51">
        <v>36.799999999999997</v>
      </c>
    </row>
    <row r="79" spans="1:8" x14ac:dyDescent="0.2">
      <c r="A79" s="5" t="s">
        <v>41</v>
      </c>
      <c r="B79" s="5" t="s">
        <v>792</v>
      </c>
      <c r="C79" s="5" t="s">
        <v>258</v>
      </c>
      <c r="D79" s="101" t="s">
        <v>527</v>
      </c>
      <c r="E79" s="102"/>
      <c r="F79" s="5" t="s">
        <v>759</v>
      </c>
      <c r="G79" s="18">
        <v>71.665599999999998</v>
      </c>
      <c r="H79" s="18">
        <v>0</v>
      </c>
    </row>
    <row r="80" spans="1:8" ht="12.2" customHeight="1" x14ac:dyDescent="0.2">
      <c r="D80" s="119" t="s">
        <v>865</v>
      </c>
      <c r="E80" s="120"/>
      <c r="F80" s="120"/>
      <c r="G80" s="51">
        <v>54.430999999999997</v>
      </c>
    </row>
    <row r="81" spans="1:8" ht="12.2" customHeight="1" x14ac:dyDescent="0.2">
      <c r="A81" s="5"/>
      <c r="B81" s="5"/>
      <c r="C81" s="5"/>
      <c r="D81" s="119" t="s">
        <v>858</v>
      </c>
      <c r="E81" s="120"/>
      <c r="F81" s="119"/>
      <c r="G81" s="51">
        <v>17.2346</v>
      </c>
      <c r="H81" s="29"/>
    </row>
    <row r="82" spans="1:8" x14ac:dyDescent="0.2">
      <c r="A82" s="5" t="s">
        <v>42</v>
      </c>
      <c r="B82" s="5" t="s">
        <v>792</v>
      </c>
      <c r="C82" s="5" t="s">
        <v>259</v>
      </c>
      <c r="D82" s="101" t="s">
        <v>529</v>
      </c>
      <c r="E82" s="102"/>
      <c r="F82" s="5" t="s">
        <v>759</v>
      </c>
      <c r="G82" s="18">
        <v>4.22</v>
      </c>
      <c r="H82" s="18">
        <v>0</v>
      </c>
    </row>
    <row r="83" spans="1:8" ht="12.2" customHeight="1" x14ac:dyDescent="0.2">
      <c r="D83" s="119" t="s">
        <v>861</v>
      </c>
      <c r="E83" s="120"/>
      <c r="F83" s="120"/>
      <c r="G83" s="51">
        <v>4.22</v>
      </c>
    </row>
    <row r="84" spans="1:8" x14ac:dyDescent="0.2">
      <c r="A84" s="5" t="s">
        <v>43</v>
      </c>
      <c r="B84" s="5" t="s">
        <v>792</v>
      </c>
      <c r="C84" s="5" t="s">
        <v>260</v>
      </c>
      <c r="D84" s="101" t="s">
        <v>531</v>
      </c>
      <c r="E84" s="102"/>
      <c r="F84" s="5" t="s">
        <v>759</v>
      </c>
      <c r="G84" s="18">
        <v>119.4585</v>
      </c>
      <c r="H84" s="18">
        <v>0</v>
      </c>
    </row>
    <row r="85" spans="1:8" ht="12.2" customHeight="1" x14ac:dyDescent="0.2">
      <c r="D85" s="119" t="s">
        <v>856</v>
      </c>
      <c r="E85" s="120"/>
      <c r="F85" s="120"/>
      <c r="G85" s="51">
        <v>76.128500000000003</v>
      </c>
    </row>
    <row r="86" spans="1:8" ht="12.2" customHeight="1" x14ac:dyDescent="0.2">
      <c r="A86" s="5"/>
      <c r="B86" s="5"/>
      <c r="C86" s="5"/>
      <c r="D86" s="119" t="s">
        <v>872</v>
      </c>
      <c r="E86" s="120"/>
      <c r="F86" s="119"/>
      <c r="G86" s="51">
        <v>43.33</v>
      </c>
      <c r="H86" s="29"/>
    </row>
    <row r="87" spans="1:8" x14ac:dyDescent="0.2">
      <c r="A87" s="5" t="s">
        <v>44</v>
      </c>
      <c r="B87" s="5" t="s">
        <v>792</v>
      </c>
      <c r="C87" s="5" t="s">
        <v>261</v>
      </c>
      <c r="D87" s="101" t="s">
        <v>533</v>
      </c>
      <c r="E87" s="102"/>
      <c r="F87" s="5" t="s">
        <v>761</v>
      </c>
      <c r="G87" s="18">
        <v>262.77</v>
      </c>
      <c r="H87" s="18">
        <v>0</v>
      </c>
    </row>
    <row r="88" spans="1:8" ht="12.2" customHeight="1" x14ac:dyDescent="0.2">
      <c r="D88" s="119" t="s">
        <v>873</v>
      </c>
      <c r="E88" s="120"/>
      <c r="F88" s="120"/>
      <c r="G88" s="51">
        <v>262.77</v>
      </c>
    </row>
    <row r="89" spans="1:8" x14ac:dyDescent="0.2">
      <c r="A89" s="5" t="s">
        <v>45</v>
      </c>
      <c r="B89" s="5" t="s">
        <v>792</v>
      </c>
      <c r="C89" s="5" t="s">
        <v>262</v>
      </c>
      <c r="D89" s="101" t="s">
        <v>534</v>
      </c>
      <c r="E89" s="102"/>
      <c r="F89" s="5" t="s">
        <v>761</v>
      </c>
      <c r="G89" s="18">
        <v>165.06</v>
      </c>
      <c r="H89" s="18">
        <v>0</v>
      </c>
    </row>
    <row r="90" spans="1:8" ht="12.2" customHeight="1" x14ac:dyDescent="0.2">
      <c r="D90" s="119" t="s">
        <v>874</v>
      </c>
      <c r="E90" s="120"/>
      <c r="F90" s="120"/>
      <c r="G90" s="51">
        <v>55.51</v>
      </c>
    </row>
    <row r="91" spans="1:8" ht="12.2" customHeight="1" x14ac:dyDescent="0.2">
      <c r="A91" s="5"/>
      <c r="B91" s="5"/>
      <c r="C91" s="5"/>
      <c r="D91" s="119" t="s">
        <v>875</v>
      </c>
      <c r="E91" s="120"/>
      <c r="F91" s="119"/>
      <c r="G91" s="51">
        <v>70.849999999999994</v>
      </c>
      <c r="H91" s="29"/>
    </row>
    <row r="92" spans="1:8" ht="12.2" customHeight="1" x14ac:dyDescent="0.2">
      <c r="A92" s="5"/>
      <c r="B92" s="5"/>
      <c r="C92" s="5"/>
      <c r="D92" s="119" t="s">
        <v>876</v>
      </c>
      <c r="E92" s="120"/>
      <c r="F92" s="119"/>
      <c r="G92" s="51">
        <v>38.700000000000003</v>
      </c>
      <c r="H92" s="29"/>
    </row>
    <row r="93" spans="1:8" x14ac:dyDescent="0.2">
      <c r="A93" s="5" t="s">
        <v>46</v>
      </c>
      <c r="B93" s="5" t="s">
        <v>792</v>
      </c>
      <c r="C93" s="5" t="s">
        <v>263</v>
      </c>
      <c r="D93" s="101" t="s">
        <v>535</v>
      </c>
      <c r="E93" s="102"/>
      <c r="F93" s="5" t="s">
        <v>761</v>
      </c>
      <c r="G93" s="18">
        <v>36.799999999999997</v>
      </c>
      <c r="H93" s="18">
        <v>0</v>
      </c>
    </row>
    <row r="94" spans="1:8" ht="12.2" customHeight="1" x14ac:dyDescent="0.2">
      <c r="D94" s="119" t="s">
        <v>871</v>
      </c>
      <c r="E94" s="120"/>
      <c r="F94" s="120"/>
      <c r="G94" s="51">
        <v>36.799999999999997</v>
      </c>
    </row>
    <row r="95" spans="1:8" x14ac:dyDescent="0.2">
      <c r="A95" s="5" t="s">
        <v>47</v>
      </c>
      <c r="B95" s="5" t="s">
        <v>792</v>
      </c>
      <c r="C95" s="5" t="s">
        <v>264</v>
      </c>
      <c r="D95" s="101" t="s">
        <v>536</v>
      </c>
      <c r="E95" s="102"/>
      <c r="F95" s="5" t="s">
        <v>759</v>
      </c>
      <c r="G95" s="18">
        <v>578.77290000000005</v>
      </c>
      <c r="H95" s="18">
        <v>0</v>
      </c>
    </row>
    <row r="96" spans="1:8" ht="12.2" customHeight="1" x14ac:dyDescent="0.2">
      <c r="D96" s="119" t="s">
        <v>877</v>
      </c>
      <c r="E96" s="120"/>
      <c r="F96" s="120"/>
      <c r="G96" s="51">
        <v>578.77290000000005</v>
      </c>
    </row>
    <row r="97" spans="1:8" x14ac:dyDescent="0.2">
      <c r="A97" s="5" t="s">
        <v>48</v>
      </c>
      <c r="B97" s="5" t="s">
        <v>792</v>
      </c>
      <c r="C97" s="5" t="s">
        <v>265</v>
      </c>
      <c r="D97" s="101" t="s">
        <v>538</v>
      </c>
      <c r="E97" s="102"/>
      <c r="F97" s="5" t="s">
        <v>759</v>
      </c>
      <c r="G97" s="18">
        <v>578.77290000000005</v>
      </c>
      <c r="H97" s="18">
        <v>0</v>
      </c>
    </row>
    <row r="98" spans="1:8" x14ac:dyDescent="0.2">
      <c r="A98" s="5" t="s">
        <v>49</v>
      </c>
      <c r="B98" s="5" t="s">
        <v>792</v>
      </c>
      <c r="C98" s="5" t="s">
        <v>266</v>
      </c>
      <c r="D98" s="101" t="s">
        <v>540</v>
      </c>
      <c r="E98" s="102"/>
      <c r="F98" s="5" t="s">
        <v>759</v>
      </c>
      <c r="G98" s="18">
        <v>597.78200000000004</v>
      </c>
      <c r="H98" s="18">
        <v>0</v>
      </c>
    </row>
    <row r="99" spans="1:8" ht="12.2" customHeight="1" x14ac:dyDescent="0.2">
      <c r="D99" s="119" t="s">
        <v>878</v>
      </c>
      <c r="E99" s="120"/>
      <c r="F99" s="120"/>
      <c r="G99" s="51">
        <v>597.78200000000004</v>
      </c>
    </row>
    <row r="100" spans="1:8" x14ac:dyDescent="0.2">
      <c r="A100" s="5" t="s">
        <v>50</v>
      </c>
      <c r="B100" s="5" t="s">
        <v>792</v>
      </c>
      <c r="C100" s="5" t="s">
        <v>267</v>
      </c>
      <c r="D100" s="101" t="s">
        <v>541</v>
      </c>
      <c r="E100" s="102"/>
      <c r="F100" s="5" t="s">
        <v>759</v>
      </c>
      <c r="G100" s="18">
        <v>1195.5640000000001</v>
      </c>
      <c r="H100" s="18">
        <v>0</v>
      </c>
    </row>
    <row r="101" spans="1:8" ht="12.2" customHeight="1" x14ac:dyDescent="0.2">
      <c r="D101" s="119" t="s">
        <v>879</v>
      </c>
      <c r="E101" s="120"/>
      <c r="F101" s="120"/>
      <c r="G101" s="51">
        <v>1195.5640000000001</v>
      </c>
    </row>
    <row r="102" spans="1:8" x14ac:dyDescent="0.2">
      <c r="A102" s="5" t="s">
        <v>51</v>
      </c>
      <c r="B102" s="5" t="s">
        <v>792</v>
      </c>
      <c r="C102" s="5" t="s">
        <v>268</v>
      </c>
      <c r="D102" s="101" t="s">
        <v>542</v>
      </c>
      <c r="E102" s="102"/>
      <c r="F102" s="5" t="s">
        <v>759</v>
      </c>
      <c r="G102" s="18">
        <v>597.78200000000004</v>
      </c>
      <c r="H102" s="18">
        <v>0</v>
      </c>
    </row>
    <row r="103" spans="1:8" x14ac:dyDescent="0.2">
      <c r="A103" s="5" t="s">
        <v>52</v>
      </c>
      <c r="B103" s="5" t="s">
        <v>792</v>
      </c>
      <c r="C103" s="5" t="s">
        <v>269</v>
      </c>
      <c r="D103" s="101" t="s">
        <v>543</v>
      </c>
      <c r="E103" s="102"/>
      <c r="F103" s="5" t="s">
        <v>759</v>
      </c>
      <c r="G103" s="18">
        <v>597.78200000000004</v>
      </c>
      <c r="H103" s="18">
        <v>0</v>
      </c>
    </row>
    <row r="104" spans="1:8" x14ac:dyDescent="0.2">
      <c r="A104" s="5" t="s">
        <v>53</v>
      </c>
      <c r="B104" s="5" t="s">
        <v>792</v>
      </c>
      <c r="C104" s="5" t="s">
        <v>270</v>
      </c>
      <c r="D104" s="101" t="s">
        <v>544</v>
      </c>
      <c r="E104" s="102"/>
      <c r="F104" s="5" t="s">
        <v>759</v>
      </c>
      <c r="G104" s="18">
        <v>1195.5640000000001</v>
      </c>
      <c r="H104" s="18">
        <v>0</v>
      </c>
    </row>
    <row r="105" spans="1:8" ht="12.2" customHeight="1" x14ac:dyDescent="0.2">
      <c r="D105" s="119" t="s">
        <v>879</v>
      </c>
      <c r="E105" s="120"/>
      <c r="F105" s="120"/>
      <c r="G105" s="51">
        <v>1195.5640000000001</v>
      </c>
    </row>
    <row r="106" spans="1:8" x14ac:dyDescent="0.2">
      <c r="A106" s="5" t="s">
        <v>54</v>
      </c>
      <c r="B106" s="5" t="s">
        <v>792</v>
      </c>
      <c r="C106" s="5" t="s">
        <v>271</v>
      </c>
      <c r="D106" s="101" t="s">
        <v>545</v>
      </c>
      <c r="E106" s="102"/>
      <c r="F106" s="5" t="s">
        <v>759</v>
      </c>
      <c r="G106" s="18">
        <v>597.78200000000004</v>
      </c>
      <c r="H106" s="18">
        <v>0</v>
      </c>
    </row>
    <row r="107" spans="1:8" x14ac:dyDescent="0.2">
      <c r="A107" s="5" t="s">
        <v>55</v>
      </c>
      <c r="B107" s="5" t="s">
        <v>792</v>
      </c>
      <c r="C107" s="5" t="s">
        <v>272</v>
      </c>
      <c r="D107" s="101" t="s">
        <v>546</v>
      </c>
      <c r="E107" s="102"/>
      <c r="F107" s="5" t="s">
        <v>759</v>
      </c>
      <c r="G107" s="18">
        <v>54.430999999999997</v>
      </c>
      <c r="H107" s="18">
        <v>0</v>
      </c>
    </row>
    <row r="108" spans="1:8" ht="12.2" customHeight="1" x14ac:dyDescent="0.2">
      <c r="D108" s="119" t="s">
        <v>880</v>
      </c>
      <c r="E108" s="120"/>
      <c r="F108" s="120"/>
      <c r="G108" s="51">
        <v>54.430999999999997</v>
      </c>
    </row>
    <row r="109" spans="1:8" x14ac:dyDescent="0.2">
      <c r="A109" s="5" t="s">
        <v>56</v>
      </c>
      <c r="B109" s="5" t="s">
        <v>792</v>
      </c>
      <c r="C109" s="5" t="s">
        <v>273</v>
      </c>
      <c r="D109" s="101" t="s">
        <v>549</v>
      </c>
      <c r="E109" s="102"/>
      <c r="F109" s="5" t="s">
        <v>759</v>
      </c>
      <c r="G109" s="18">
        <v>76.28</v>
      </c>
      <c r="H109" s="18">
        <v>0</v>
      </c>
    </row>
    <row r="110" spans="1:8" ht="12.2" customHeight="1" x14ac:dyDescent="0.2">
      <c r="D110" s="119" t="s">
        <v>881</v>
      </c>
      <c r="E110" s="120"/>
      <c r="F110" s="120"/>
      <c r="G110" s="51">
        <v>56.707500000000003</v>
      </c>
    </row>
    <row r="111" spans="1:8" ht="12.2" customHeight="1" x14ac:dyDescent="0.2">
      <c r="A111" s="5"/>
      <c r="B111" s="5"/>
      <c r="C111" s="5"/>
      <c r="D111" s="119" t="s">
        <v>882</v>
      </c>
      <c r="E111" s="120"/>
      <c r="F111" s="119"/>
      <c r="G111" s="51">
        <v>19.572500000000002</v>
      </c>
      <c r="H111" s="29"/>
    </row>
    <row r="112" spans="1:8" x14ac:dyDescent="0.2">
      <c r="A112" s="5" t="s">
        <v>57</v>
      </c>
      <c r="B112" s="5" t="s">
        <v>792</v>
      </c>
      <c r="C112" s="5" t="s">
        <v>274</v>
      </c>
      <c r="D112" s="101" t="s">
        <v>550</v>
      </c>
      <c r="E112" s="102"/>
      <c r="F112" s="5" t="s">
        <v>762</v>
      </c>
      <c r="G112" s="18">
        <v>20</v>
      </c>
      <c r="H112" s="18">
        <v>0</v>
      </c>
    </row>
    <row r="113" spans="1:8" x14ac:dyDescent="0.2">
      <c r="A113" s="5" t="s">
        <v>58</v>
      </c>
      <c r="B113" s="5" t="s">
        <v>792</v>
      </c>
      <c r="C113" s="5" t="s">
        <v>275</v>
      </c>
      <c r="D113" s="101" t="s">
        <v>551</v>
      </c>
      <c r="E113" s="102"/>
      <c r="F113" s="5" t="s">
        <v>763</v>
      </c>
      <c r="G113" s="18">
        <v>5</v>
      </c>
      <c r="H113" s="18">
        <v>0</v>
      </c>
    </row>
    <row r="114" spans="1:8" x14ac:dyDescent="0.2">
      <c r="A114" s="5" t="s">
        <v>59</v>
      </c>
      <c r="B114" s="5" t="s">
        <v>792</v>
      </c>
      <c r="C114" s="5" t="s">
        <v>276</v>
      </c>
      <c r="D114" s="101" t="s">
        <v>552</v>
      </c>
      <c r="E114" s="102"/>
      <c r="F114" s="5" t="s">
        <v>763</v>
      </c>
      <c r="G114" s="18">
        <v>1</v>
      </c>
      <c r="H114" s="18">
        <v>0</v>
      </c>
    </row>
    <row r="115" spans="1:8" x14ac:dyDescent="0.2">
      <c r="A115" s="5" t="s">
        <v>60</v>
      </c>
      <c r="B115" s="5" t="s">
        <v>792</v>
      </c>
      <c r="C115" s="5" t="s">
        <v>277</v>
      </c>
      <c r="D115" s="101" t="s">
        <v>553</v>
      </c>
      <c r="E115" s="102"/>
      <c r="F115" s="5" t="s">
        <v>763</v>
      </c>
      <c r="G115" s="18">
        <v>1</v>
      </c>
      <c r="H115" s="18">
        <v>0</v>
      </c>
    </row>
    <row r="116" spans="1:8" ht="12.2" customHeight="1" x14ac:dyDescent="0.2">
      <c r="D116" s="119" t="s">
        <v>883</v>
      </c>
      <c r="E116" s="120"/>
      <c r="F116" s="120"/>
      <c r="G116" s="51">
        <v>1</v>
      </c>
    </row>
    <row r="117" spans="1:8" x14ac:dyDescent="0.2">
      <c r="A117" s="5" t="s">
        <v>61</v>
      </c>
      <c r="B117" s="5" t="s">
        <v>792</v>
      </c>
      <c r="C117" s="5" t="s">
        <v>278</v>
      </c>
      <c r="D117" s="101" t="s">
        <v>554</v>
      </c>
      <c r="E117" s="102"/>
      <c r="F117" s="5" t="s">
        <v>763</v>
      </c>
      <c r="G117" s="18">
        <v>1</v>
      </c>
      <c r="H117" s="18">
        <v>0</v>
      </c>
    </row>
    <row r="118" spans="1:8" ht="12.2" customHeight="1" x14ac:dyDescent="0.2">
      <c r="D118" s="119" t="s">
        <v>883</v>
      </c>
      <c r="E118" s="120"/>
      <c r="F118" s="120"/>
      <c r="G118" s="51">
        <v>1</v>
      </c>
    </row>
    <row r="119" spans="1:8" x14ac:dyDescent="0.2">
      <c r="A119" s="5" t="s">
        <v>62</v>
      </c>
      <c r="B119" s="5" t="s">
        <v>792</v>
      </c>
      <c r="C119" s="5" t="s">
        <v>279</v>
      </c>
      <c r="D119" s="101" t="s">
        <v>556</v>
      </c>
      <c r="E119" s="102"/>
      <c r="F119" s="5" t="s">
        <v>759</v>
      </c>
      <c r="G119" s="18">
        <v>12.967499999999999</v>
      </c>
      <c r="H119" s="18">
        <v>0</v>
      </c>
    </row>
    <row r="120" spans="1:8" ht="12.2" customHeight="1" x14ac:dyDescent="0.2">
      <c r="D120" s="119" t="s">
        <v>884</v>
      </c>
      <c r="E120" s="120"/>
      <c r="F120" s="120"/>
      <c r="G120" s="51">
        <v>12.967499999999999</v>
      </c>
    </row>
    <row r="121" spans="1:8" x14ac:dyDescent="0.2">
      <c r="A121" s="5" t="s">
        <v>63</v>
      </c>
      <c r="B121" s="5" t="s">
        <v>792</v>
      </c>
      <c r="C121" s="5" t="s">
        <v>280</v>
      </c>
      <c r="D121" s="101" t="s">
        <v>557</v>
      </c>
      <c r="E121" s="102"/>
      <c r="F121" s="5" t="s">
        <v>759</v>
      </c>
      <c r="G121" s="18">
        <v>43.66</v>
      </c>
      <c r="H121" s="18">
        <v>0</v>
      </c>
    </row>
    <row r="122" spans="1:8" ht="12.2" customHeight="1" x14ac:dyDescent="0.2">
      <c r="D122" s="119" t="s">
        <v>885</v>
      </c>
      <c r="E122" s="120"/>
      <c r="F122" s="120"/>
      <c r="G122" s="51">
        <v>43.66</v>
      </c>
    </row>
    <row r="123" spans="1:8" x14ac:dyDescent="0.2">
      <c r="A123" s="5" t="s">
        <v>64</v>
      </c>
      <c r="B123" s="5" t="s">
        <v>792</v>
      </c>
      <c r="C123" s="5" t="s">
        <v>281</v>
      </c>
      <c r="D123" s="101" t="s">
        <v>559</v>
      </c>
      <c r="E123" s="102"/>
      <c r="F123" s="5" t="s">
        <v>763</v>
      </c>
      <c r="G123" s="18">
        <v>1</v>
      </c>
      <c r="H123" s="18">
        <v>0</v>
      </c>
    </row>
    <row r="124" spans="1:8" x14ac:dyDescent="0.2">
      <c r="A124" s="5" t="s">
        <v>65</v>
      </c>
      <c r="B124" s="5" t="s">
        <v>792</v>
      </c>
      <c r="C124" s="5" t="s">
        <v>282</v>
      </c>
      <c r="D124" s="101" t="s">
        <v>561</v>
      </c>
      <c r="E124" s="102"/>
      <c r="F124" s="5" t="s">
        <v>759</v>
      </c>
      <c r="G124" s="18">
        <v>16.535</v>
      </c>
      <c r="H124" s="18">
        <v>0</v>
      </c>
    </row>
    <row r="125" spans="1:8" ht="12.2" customHeight="1" x14ac:dyDescent="0.2">
      <c r="D125" s="119" t="s">
        <v>886</v>
      </c>
      <c r="E125" s="120"/>
      <c r="F125" s="120"/>
      <c r="G125" s="51">
        <v>16.535</v>
      </c>
    </row>
    <row r="126" spans="1:8" x14ac:dyDescent="0.2">
      <c r="A126" s="5" t="s">
        <v>66</v>
      </c>
      <c r="B126" s="5" t="s">
        <v>792</v>
      </c>
      <c r="C126" s="5" t="s">
        <v>283</v>
      </c>
      <c r="D126" s="101" t="s">
        <v>563</v>
      </c>
      <c r="E126" s="102"/>
      <c r="F126" s="5" t="s">
        <v>759</v>
      </c>
      <c r="G126" s="18">
        <v>34.32</v>
      </c>
      <c r="H126" s="18">
        <v>0</v>
      </c>
    </row>
    <row r="127" spans="1:8" ht="12.2" customHeight="1" x14ac:dyDescent="0.2">
      <c r="D127" s="119" t="s">
        <v>887</v>
      </c>
      <c r="E127" s="120"/>
      <c r="F127" s="120"/>
      <c r="G127" s="51">
        <v>34.32</v>
      </c>
    </row>
    <row r="128" spans="1:8" x14ac:dyDescent="0.2">
      <c r="A128" s="5" t="s">
        <v>67</v>
      </c>
      <c r="B128" s="5" t="s">
        <v>792</v>
      </c>
      <c r="C128" s="5" t="s">
        <v>284</v>
      </c>
      <c r="D128" s="101" t="s">
        <v>564</v>
      </c>
      <c r="E128" s="102"/>
      <c r="F128" s="5" t="s">
        <v>759</v>
      </c>
      <c r="G128" s="18">
        <v>15.566000000000001</v>
      </c>
      <c r="H128" s="18">
        <v>0</v>
      </c>
    </row>
    <row r="129" spans="1:8" ht="12.2" customHeight="1" x14ac:dyDescent="0.2">
      <c r="D129" s="119" t="s">
        <v>888</v>
      </c>
      <c r="E129" s="120"/>
      <c r="F129" s="120"/>
      <c r="G129" s="51">
        <v>15.566000000000001</v>
      </c>
    </row>
    <row r="130" spans="1:8" x14ac:dyDescent="0.2">
      <c r="A130" s="5" t="s">
        <v>68</v>
      </c>
      <c r="B130" s="5" t="s">
        <v>792</v>
      </c>
      <c r="C130" s="5" t="s">
        <v>285</v>
      </c>
      <c r="D130" s="101" t="s">
        <v>565</v>
      </c>
      <c r="E130" s="102"/>
      <c r="F130" s="5" t="s">
        <v>763</v>
      </c>
      <c r="G130" s="18">
        <v>1</v>
      </c>
      <c r="H130" s="18">
        <v>0</v>
      </c>
    </row>
    <row r="131" spans="1:8" x14ac:dyDescent="0.2">
      <c r="A131" s="5" t="s">
        <v>69</v>
      </c>
      <c r="B131" s="5" t="s">
        <v>792</v>
      </c>
      <c r="C131" s="5" t="s">
        <v>286</v>
      </c>
      <c r="D131" s="101" t="s">
        <v>566</v>
      </c>
      <c r="E131" s="102"/>
      <c r="F131" s="5" t="s">
        <v>763</v>
      </c>
      <c r="G131" s="18">
        <v>1</v>
      </c>
      <c r="H131" s="18">
        <v>0</v>
      </c>
    </row>
    <row r="132" spans="1:8" x14ac:dyDescent="0.2">
      <c r="A132" s="5" t="s">
        <v>70</v>
      </c>
      <c r="B132" s="5" t="s">
        <v>792</v>
      </c>
      <c r="C132" s="5" t="s">
        <v>287</v>
      </c>
      <c r="D132" s="101" t="s">
        <v>567</v>
      </c>
      <c r="E132" s="102"/>
      <c r="F132" s="5" t="s">
        <v>759</v>
      </c>
      <c r="G132" s="18">
        <v>0.51</v>
      </c>
      <c r="H132" s="18">
        <v>0</v>
      </c>
    </row>
    <row r="133" spans="1:8" ht="12.2" customHeight="1" x14ac:dyDescent="0.2">
      <c r="D133" s="119" t="s">
        <v>889</v>
      </c>
      <c r="E133" s="120"/>
      <c r="F133" s="120"/>
      <c r="G133" s="51">
        <v>0.51</v>
      </c>
    </row>
    <row r="134" spans="1:8" x14ac:dyDescent="0.2">
      <c r="A134" s="5" t="s">
        <v>71</v>
      </c>
      <c r="B134" s="5" t="s">
        <v>792</v>
      </c>
      <c r="C134" s="5" t="s">
        <v>288</v>
      </c>
      <c r="D134" s="101" t="s">
        <v>569</v>
      </c>
      <c r="E134" s="102"/>
      <c r="F134" s="5" t="s">
        <v>759</v>
      </c>
      <c r="G134" s="18">
        <v>2.4</v>
      </c>
      <c r="H134" s="18">
        <v>0</v>
      </c>
    </row>
    <row r="135" spans="1:8" ht="12.2" customHeight="1" x14ac:dyDescent="0.2">
      <c r="D135" s="119" t="s">
        <v>890</v>
      </c>
      <c r="E135" s="120"/>
      <c r="F135" s="120"/>
      <c r="G135" s="51">
        <v>2.4</v>
      </c>
    </row>
    <row r="136" spans="1:8" x14ac:dyDescent="0.2">
      <c r="A136" s="5" t="s">
        <v>72</v>
      </c>
      <c r="B136" s="5" t="s">
        <v>792</v>
      </c>
      <c r="C136" s="5" t="s">
        <v>289</v>
      </c>
      <c r="D136" s="101" t="s">
        <v>571</v>
      </c>
      <c r="E136" s="102"/>
      <c r="F136" s="5" t="s">
        <v>759</v>
      </c>
      <c r="G136" s="18">
        <v>43.692</v>
      </c>
      <c r="H136" s="18">
        <v>0</v>
      </c>
    </row>
    <row r="137" spans="1:8" ht="12.2" customHeight="1" x14ac:dyDescent="0.2">
      <c r="D137" s="119" t="s">
        <v>891</v>
      </c>
      <c r="E137" s="120"/>
      <c r="F137" s="120"/>
      <c r="G137" s="51">
        <v>43.692</v>
      </c>
    </row>
    <row r="138" spans="1:8" x14ac:dyDescent="0.2">
      <c r="A138" s="5" t="s">
        <v>73</v>
      </c>
      <c r="B138" s="5" t="s">
        <v>792</v>
      </c>
      <c r="C138" s="5" t="s">
        <v>290</v>
      </c>
      <c r="D138" s="101" t="s">
        <v>573</v>
      </c>
      <c r="E138" s="102"/>
      <c r="F138" s="5" t="s">
        <v>759</v>
      </c>
      <c r="G138" s="18">
        <v>21.925000000000001</v>
      </c>
      <c r="H138" s="18">
        <v>0</v>
      </c>
    </row>
    <row r="139" spans="1:8" ht="12.2" customHeight="1" x14ac:dyDescent="0.2">
      <c r="D139" s="119" t="s">
        <v>892</v>
      </c>
      <c r="E139" s="120"/>
      <c r="F139" s="120"/>
      <c r="G139" s="51">
        <v>21.925000000000001</v>
      </c>
    </row>
    <row r="140" spans="1:8" x14ac:dyDescent="0.2">
      <c r="A140" s="5" t="s">
        <v>74</v>
      </c>
      <c r="B140" s="5" t="s">
        <v>792</v>
      </c>
      <c r="C140" s="5" t="s">
        <v>291</v>
      </c>
      <c r="D140" s="101" t="s">
        <v>575</v>
      </c>
      <c r="E140" s="102"/>
      <c r="F140" s="5" t="s">
        <v>759</v>
      </c>
      <c r="G140" s="18">
        <v>444.24489999999997</v>
      </c>
      <c r="H140" s="18">
        <v>0</v>
      </c>
    </row>
    <row r="141" spans="1:8" ht="12.2" customHeight="1" x14ac:dyDescent="0.2">
      <c r="D141" s="119" t="s">
        <v>853</v>
      </c>
      <c r="E141" s="120"/>
      <c r="F141" s="120"/>
      <c r="G141" s="51">
        <v>127.754</v>
      </c>
    </row>
    <row r="142" spans="1:8" ht="12.2" customHeight="1" x14ac:dyDescent="0.2">
      <c r="A142" s="5"/>
      <c r="B142" s="5"/>
      <c r="C142" s="5"/>
      <c r="D142" s="119" t="s">
        <v>854</v>
      </c>
      <c r="E142" s="120"/>
      <c r="F142" s="119"/>
      <c r="G142" s="51">
        <v>71.797799999999995</v>
      </c>
      <c r="H142" s="29"/>
    </row>
    <row r="143" spans="1:8" ht="12.2" customHeight="1" x14ac:dyDescent="0.2">
      <c r="A143" s="5"/>
      <c r="B143" s="5"/>
      <c r="C143" s="5"/>
      <c r="D143" s="119" t="s">
        <v>855</v>
      </c>
      <c r="E143" s="120"/>
      <c r="F143" s="119"/>
      <c r="G143" s="51">
        <v>108</v>
      </c>
      <c r="H143" s="29"/>
    </row>
    <row r="144" spans="1:8" ht="12.2" customHeight="1" x14ac:dyDescent="0.2">
      <c r="A144" s="5"/>
      <c r="B144" s="5"/>
      <c r="C144" s="5"/>
      <c r="D144" s="119" t="s">
        <v>856</v>
      </c>
      <c r="E144" s="120"/>
      <c r="F144" s="119"/>
      <c r="G144" s="51">
        <v>76.128500000000003</v>
      </c>
      <c r="H144" s="29"/>
    </row>
    <row r="145" spans="1:8" ht="12.2" customHeight="1" x14ac:dyDescent="0.2">
      <c r="A145" s="5"/>
      <c r="B145" s="5"/>
      <c r="C145" s="5"/>
      <c r="D145" s="119" t="s">
        <v>872</v>
      </c>
      <c r="E145" s="120"/>
      <c r="F145" s="119"/>
      <c r="G145" s="51">
        <v>43.33</v>
      </c>
      <c r="H145" s="29"/>
    </row>
    <row r="146" spans="1:8" ht="12.2" customHeight="1" x14ac:dyDescent="0.2">
      <c r="A146" s="5"/>
      <c r="B146" s="5"/>
      <c r="C146" s="5"/>
      <c r="D146" s="119" t="s">
        <v>858</v>
      </c>
      <c r="E146" s="120"/>
      <c r="F146" s="119"/>
      <c r="G146" s="51">
        <v>17.2346</v>
      </c>
      <c r="H146" s="29"/>
    </row>
    <row r="147" spans="1:8" x14ac:dyDescent="0.2">
      <c r="A147" s="5" t="s">
        <v>75</v>
      </c>
      <c r="B147" s="5" t="s">
        <v>792</v>
      </c>
      <c r="C147" s="5" t="s">
        <v>292</v>
      </c>
      <c r="D147" s="101" t="s">
        <v>577</v>
      </c>
      <c r="E147" s="102"/>
      <c r="F147" s="5" t="s">
        <v>759</v>
      </c>
      <c r="G147" s="18">
        <v>57.14</v>
      </c>
      <c r="H147" s="18">
        <v>0</v>
      </c>
    </row>
    <row r="148" spans="1:8" ht="12.2" customHeight="1" x14ac:dyDescent="0.2">
      <c r="D148" s="119" t="s">
        <v>862</v>
      </c>
      <c r="E148" s="120"/>
      <c r="F148" s="120"/>
      <c r="G148" s="51">
        <v>16.652999999999999</v>
      </c>
    </row>
    <row r="149" spans="1:8" ht="12.2" customHeight="1" x14ac:dyDescent="0.2">
      <c r="A149" s="5"/>
      <c r="B149" s="5"/>
      <c r="C149" s="5"/>
      <c r="D149" s="119" t="s">
        <v>863</v>
      </c>
      <c r="E149" s="120"/>
      <c r="F149" s="119"/>
      <c r="G149" s="51">
        <v>22.672000000000001</v>
      </c>
      <c r="H149" s="29"/>
    </row>
    <row r="150" spans="1:8" ht="12.2" customHeight="1" x14ac:dyDescent="0.2">
      <c r="A150" s="5"/>
      <c r="B150" s="5"/>
      <c r="C150" s="5"/>
      <c r="D150" s="119" t="s">
        <v>864</v>
      </c>
      <c r="E150" s="120"/>
      <c r="F150" s="119"/>
      <c r="G150" s="51">
        <v>17.815000000000001</v>
      </c>
      <c r="H150" s="29"/>
    </row>
    <row r="151" spans="1:8" x14ac:dyDescent="0.2">
      <c r="A151" s="5" t="s">
        <v>76</v>
      </c>
      <c r="B151" s="5" t="s">
        <v>792</v>
      </c>
      <c r="C151" s="5" t="s">
        <v>293</v>
      </c>
      <c r="D151" s="101" t="s">
        <v>579</v>
      </c>
      <c r="E151" s="102"/>
      <c r="F151" s="5" t="s">
        <v>759</v>
      </c>
      <c r="G151" s="18">
        <v>444.24489999999997</v>
      </c>
      <c r="H151" s="18">
        <v>0</v>
      </c>
    </row>
    <row r="152" spans="1:8" x14ac:dyDescent="0.2">
      <c r="A152" s="5" t="s">
        <v>77</v>
      </c>
      <c r="B152" s="5" t="s">
        <v>792</v>
      </c>
      <c r="C152" s="5" t="s">
        <v>294</v>
      </c>
      <c r="D152" s="101" t="s">
        <v>581</v>
      </c>
      <c r="E152" s="102"/>
      <c r="F152" s="5" t="s">
        <v>759</v>
      </c>
      <c r="G152" s="18">
        <v>57.14</v>
      </c>
      <c r="H152" s="18">
        <v>0</v>
      </c>
    </row>
    <row r="153" spans="1:8" x14ac:dyDescent="0.2">
      <c r="A153" s="5" t="s">
        <v>78</v>
      </c>
      <c r="B153" s="5" t="s">
        <v>792</v>
      </c>
      <c r="C153" s="5" t="s">
        <v>295</v>
      </c>
      <c r="D153" s="101" t="s">
        <v>582</v>
      </c>
      <c r="E153" s="102"/>
      <c r="F153" s="5" t="s">
        <v>759</v>
      </c>
      <c r="G153" s="18">
        <v>54.430999999999997</v>
      </c>
      <c r="H153" s="18">
        <v>0</v>
      </c>
    </row>
    <row r="154" spans="1:8" ht="12.2" customHeight="1" x14ac:dyDescent="0.2">
      <c r="D154" s="119" t="s">
        <v>865</v>
      </c>
      <c r="E154" s="120"/>
      <c r="F154" s="120"/>
      <c r="G154" s="51">
        <v>54.430999999999997</v>
      </c>
    </row>
    <row r="155" spans="1:8" x14ac:dyDescent="0.2">
      <c r="A155" s="5" t="s">
        <v>79</v>
      </c>
      <c r="B155" s="5" t="s">
        <v>792</v>
      </c>
      <c r="C155" s="5" t="s">
        <v>296</v>
      </c>
      <c r="D155" s="101" t="s">
        <v>584</v>
      </c>
      <c r="E155" s="102"/>
      <c r="F155" s="5" t="s">
        <v>759</v>
      </c>
      <c r="G155" s="18">
        <v>54.430999999999997</v>
      </c>
      <c r="H155" s="18">
        <v>0</v>
      </c>
    </row>
    <row r="156" spans="1:8" x14ac:dyDescent="0.2">
      <c r="A156" s="5" t="s">
        <v>80</v>
      </c>
      <c r="B156" s="5" t="s">
        <v>792</v>
      </c>
      <c r="C156" s="5" t="s">
        <v>298</v>
      </c>
      <c r="D156" s="101" t="s">
        <v>587</v>
      </c>
      <c r="E156" s="102"/>
      <c r="F156" s="5" t="s">
        <v>764</v>
      </c>
      <c r="G156" s="18">
        <v>93.489400000000003</v>
      </c>
      <c r="H156" s="18">
        <v>0</v>
      </c>
    </row>
    <row r="157" spans="1:8" ht="12.2" customHeight="1" x14ac:dyDescent="0.2">
      <c r="D157" s="119" t="s">
        <v>893</v>
      </c>
      <c r="E157" s="120"/>
      <c r="F157" s="120"/>
      <c r="G157" s="51">
        <v>93.489400000000003</v>
      </c>
    </row>
    <row r="158" spans="1:8" x14ac:dyDescent="0.2">
      <c r="A158" s="5" t="s">
        <v>81</v>
      </c>
      <c r="B158" s="5" t="s">
        <v>792</v>
      </c>
      <c r="C158" s="5" t="s">
        <v>299</v>
      </c>
      <c r="D158" s="101" t="s">
        <v>588</v>
      </c>
      <c r="E158" s="102"/>
      <c r="F158" s="5" t="s">
        <v>764</v>
      </c>
      <c r="G158" s="18">
        <v>1308.8516</v>
      </c>
      <c r="H158" s="18">
        <v>0</v>
      </c>
    </row>
    <row r="159" spans="1:8" ht="12.2" customHeight="1" x14ac:dyDescent="0.2">
      <c r="D159" s="119" t="s">
        <v>894</v>
      </c>
      <c r="E159" s="120"/>
      <c r="F159" s="120"/>
      <c r="G159" s="51">
        <v>1308.8516</v>
      </c>
    </row>
    <row r="160" spans="1:8" x14ac:dyDescent="0.2">
      <c r="A160" s="5" t="s">
        <v>82</v>
      </c>
      <c r="B160" s="5" t="s">
        <v>792</v>
      </c>
      <c r="C160" s="5" t="s">
        <v>300</v>
      </c>
      <c r="D160" s="101" t="s">
        <v>589</v>
      </c>
      <c r="E160" s="102"/>
      <c r="F160" s="5" t="s">
        <v>764</v>
      </c>
      <c r="G160" s="18">
        <v>93.489400000000003</v>
      </c>
      <c r="H160" s="18">
        <v>0</v>
      </c>
    </row>
    <row r="161" spans="1:8" x14ac:dyDescent="0.2">
      <c r="A161" s="5" t="s">
        <v>83</v>
      </c>
      <c r="B161" s="5" t="s">
        <v>792</v>
      </c>
      <c r="C161" s="5" t="s">
        <v>301</v>
      </c>
      <c r="D161" s="101" t="s">
        <v>590</v>
      </c>
      <c r="E161" s="102"/>
      <c r="F161" s="5" t="s">
        <v>764</v>
      </c>
      <c r="G161" s="18">
        <v>467.447</v>
      </c>
      <c r="H161" s="18">
        <v>0</v>
      </c>
    </row>
    <row r="162" spans="1:8" ht="12.2" customHeight="1" x14ac:dyDescent="0.2">
      <c r="D162" s="119" t="s">
        <v>895</v>
      </c>
      <c r="E162" s="120"/>
      <c r="F162" s="120"/>
      <c r="G162" s="51">
        <v>467.447</v>
      </c>
    </row>
    <row r="163" spans="1:8" x14ac:dyDescent="0.2">
      <c r="A163" s="5" t="s">
        <v>84</v>
      </c>
      <c r="B163" s="5" t="s">
        <v>792</v>
      </c>
      <c r="C163" s="5" t="s">
        <v>302</v>
      </c>
      <c r="D163" s="101" t="s">
        <v>591</v>
      </c>
      <c r="E163" s="102"/>
      <c r="F163" s="5" t="s">
        <v>764</v>
      </c>
      <c r="G163" s="18">
        <v>93.489400000000003</v>
      </c>
      <c r="H163" s="18">
        <v>0</v>
      </c>
    </row>
    <row r="164" spans="1:8" x14ac:dyDescent="0.2">
      <c r="A164" s="5" t="s">
        <v>85</v>
      </c>
      <c r="B164" s="5" t="s">
        <v>792</v>
      </c>
      <c r="C164" s="5" t="s">
        <v>303</v>
      </c>
      <c r="D164" s="101" t="s">
        <v>592</v>
      </c>
      <c r="E164" s="102"/>
      <c r="F164" s="5" t="s">
        <v>764</v>
      </c>
      <c r="G164" s="18">
        <v>93.489400000000003</v>
      </c>
      <c r="H164" s="18">
        <v>0</v>
      </c>
    </row>
    <row r="165" spans="1:8" x14ac:dyDescent="0.2">
      <c r="A165" s="5" t="s">
        <v>86</v>
      </c>
      <c r="B165" s="5" t="s">
        <v>792</v>
      </c>
      <c r="C165" s="5" t="s">
        <v>304</v>
      </c>
      <c r="D165" s="101" t="s">
        <v>593</v>
      </c>
      <c r="E165" s="102"/>
      <c r="F165" s="5" t="s">
        <v>764</v>
      </c>
      <c r="G165" s="18">
        <v>91.5381</v>
      </c>
      <c r="H165" s="18">
        <v>0</v>
      </c>
    </row>
    <row r="166" spans="1:8" ht="12.2" customHeight="1" x14ac:dyDescent="0.2">
      <c r="D166" s="119" t="s">
        <v>896</v>
      </c>
      <c r="E166" s="120"/>
      <c r="F166" s="120"/>
      <c r="G166" s="51">
        <v>91.5381</v>
      </c>
    </row>
    <row r="167" spans="1:8" x14ac:dyDescent="0.2">
      <c r="A167" s="5" t="s">
        <v>87</v>
      </c>
      <c r="B167" s="5" t="s">
        <v>792</v>
      </c>
      <c r="C167" s="5" t="s">
        <v>305</v>
      </c>
      <c r="D167" s="101" t="s">
        <v>594</v>
      </c>
      <c r="E167" s="102"/>
      <c r="F167" s="5" t="s">
        <v>764</v>
      </c>
      <c r="G167" s="18">
        <v>1.9513</v>
      </c>
      <c r="H167" s="18">
        <v>0</v>
      </c>
    </row>
    <row r="168" spans="1:8" ht="12.2" customHeight="1" x14ac:dyDescent="0.2">
      <c r="D168" s="119" t="s">
        <v>897</v>
      </c>
      <c r="E168" s="120"/>
      <c r="F168" s="120"/>
      <c r="G168" s="51">
        <v>1.9513</v>
      </c>
    </row>
    <row r="169" spans="1:8" x14ac:dyDescent="0.2">
      <c r="A169" s="5" t="s">
        <v>88</v>
      </c>
      <c r="B169" s="5" t="s">
        <v>792</v>
      </c>
      <c r="C169" s="5" t="s">
        <v>307</v>
      </c>
      <c r="D169" s="101" t="s">
        <v>596</v>
      </c>
      <c r="E169" s="102"/>
      <c r="F169" s="5" t="s">
        <v>764</v>
      </c>
      <c r="G169" s="18">
        <v>87.409400000000005</v>
      </c>
      <c r="H169" s="18">
        <v>0</v>
      </c>
    </row>
    <row r="170" spans="1:8" ht="12.2" customHeight="1" x14ac:dyDescent="0.2">
      <c r="D170" s="119" t="s">
        <v>898</v>
      </c>
      <c r="E170" s="120"/>
      <c r="F170" s="120"/>
      <c r="G170" s="51">
        <v>87.409400000000005</v>
      </c>
    </row>
    <row r="171" spans="1:8" x14ac:dyDescent="0.2">
      <c r="A171" s="5" t="s">
        <v>89</v>
      </c>
      <c r="B171" s="5" t="s">
        <v>792</v>
      </c>
      <c r="C171" s="5" t="s">
        <v>309</v>
      </c>
      <c r="D171" s="101" t="s">
        <v>598</v>
      </c>
      <c r="E171" s="102"/>
      <c r="F171" s="5" t="s">
        <v>759</v>
      </c>
      <c r="G171" s="18">
        <v>501.78309999999999</v>
      </c>
      <c r="H171" s="18">
        <v>0</v>
      </c>
    </row>
    <row r="172" spans="1:8" ht="12.2" customHeight="1" x14ac:dyDescent="0.2">
      <c r="D172" s="119" t="s">
        <v>899</v>
      </c>
      <c r="E172" s="120"/>
      <c r="F172" s="120"/>
      <c r="G172" s="51">
        <v>487.37549999999999</v>
      </c>
    </row>
    <row r="173" spans="1:8" ht="12.2" customHeight="1" x14ac:dyDescent="0.2">
      <c r="A173" s="5"/>
      <c r="B173" s="5"/>
      <c r="C173" s="5"/>
      <c r="D173" s="119" t="s">
        <v>900</v>
      </c>
      <c r="E173" s="120"/>
      <c r="F173" s="119"/>
      <c r="G173" s="51">
        <v>14.4076</v>
      </c>
      <c r="H173" s="29"/>
    </row>
    <row r="174" spans="1:8" x14ac:dyDescent="0.2">
      <c r="A174" s="6" t="s">
        <v>90</v>
      </c>
      <c r="B174" s="6" t="s">
        <v>792</v>
      </c>
      <c r="C174" s="6" t="s">
        <v>310</v>
      </c>
      <c r="D174" s="105" t="s">
        <v>599</v>
      </c>
      <c r="E174" s="106"/>
      <c r="F174" s="6" t="s">
        <v>759</v>
      </c>
      <c r="G174" s="19">
        <v>577.05056999999999</v>
      </c>
      <c r="H174" s="19">
        <v>0</v>
      </c>
    </row>
    <row r="175" spans="1:8" ht="12.2" customHeight="1" x14ac:dyDescent="0.2">
      <c r="D175" s="121" t="s">
        <v>901</v>
      </c>
      <c r="E175" s="122"/>
      <c r="F175" s="122"/>
      <c r="G175" s="52">
        <v>501.78309999999999</v>
      </c>
    </row>
    <row r="176" spans="1:8" ht="12.2" customHeight="1" x14ac:dyDescent="0.2">
      <c r="A176" s="6"/>
      <c r="B176" s="6"/>
      <c r="C176" s="6"/>
      <c r="D176" s="121" t="s">
        <v>902</v>
      </c>
      <c r="E176" s="122"/>
      <c r="F176" s="121"/>
      <c r="G176" s="52">
        <v>75.267470000000003</v>
      </c>
      <c r="H176" s="30"/>
    </row>
    <row r="177" spans="1:8" x14ac:dyDescent="0.2">
      <c r="A177" s="5" t="s">
        <v>91</v>
      </c>
      <c r="B177" s="5" t="s">
        <v>792</v>
      </c>
      <c r="C177" s="5" t="s">
        <v>311</v>
      </c>
      <c r="D177" s="101" t="s">
        <v>600</v>
      </c>
      <c r="E177" s="102"/>
      <c r="F177" s="5" t="s">
        <v>761</v>
      </c>
      <c r="G177" s="18">
        <v>88</v>
      </c>
      <c r="H177" s="18">
        <v>0</v>
      </c>
    </row>
    <row r="178" spans="1:8" x14ac:dyDescent="0.2">
      <c r="A178" s="5" t="s">
        <v>92</v>
      </c>
      <c r="B178" s="5" t="s">
        <v>792</v>
      </c>
      <c r="C178" s="5" t="s">
        <v>312</v>
      </c>
      <c r="D178" s="101" t="s">
        <v>601</v>
      </c>
      <c r="E178" s="102"/>
      <c r="F178" s="5" t="s">
        <v>761</v>
      </c>
      <c r="G178" s="18">
        <v>10</v>
      </c>
      <c r="H178" s="18">
        <v>0</v>
      </c>
    </row>
    <row r="179" spans="1:8" x14ac:dyDescent="0.2">
      <c r="A179" s="5" t="s">
        <v>93</v>
      </c>
      <c r="B179" s="5" t="s">
        <v>792</v>
      </c>
      <c r="C179" s="5" t="s">
        <v>313</v>
      </c>
      <c r="D179" s="101" t="s">
        <v>602</v>
      </c>
      <c r="E179" s="102"/>
      <c r="F179" s="5" t="s">
        <v>761</v>
      </c>
      <c r="G179" s="18">
        <v>20</v>
      </c>
      <c r="H179" s="18">
        <v>0</v>
      </c>
    </row>
    <row r="180" spans="1:8" x14ac:dyDescent="0.2">
      <c r="A180" s="5" t="s">
        <v>94</v>
      </c>
      <c r="B180" s="5" t="s">
        <v>792</v>
      </c>
      <c r="C180" s="5" t="s">
        <v>314</v>
      </c>
      <c r="D180" s="101" t="s">
        <v>603</v>
      </c>
      <c r="E180" s="102"/>
      <c r="F180" s="5" t="s">
        <v>759</v>
      </c>
      <c r="G180" s="18">
        <v>501.78309999999999</v>
      </c>
      <c r="H180" s="18">
        <v>0</v>
      </c>
    </row>
    <row r="181" spans="1:8" x14ac:dyDescent="0.2">
      <c r="A181" s="5" t="s">
        <v>95</v>
      </c>
      <c r="B181" s="5" t="s">
        <v>792</v>
      </c>
      <c r="C181" s="5" t="s">
        <v>315</v>
      </c>
      <c r="D181" s="101" t="s">
        <v>605</v>
      </c>
      <c r="E181" s="102"/>
      <c r="F181" s="5" t="s">
        <v>759</v>
      </c>
      <c r="G181" s="18">
        <v>487.37549999999999</v>
      </c>
      <c r="H181" s="18">
        <v>0</v>
      </c>
    </row>
    <row r="182" spans="1:8" x14ac:dyDescent="0.2">
      <c r="A182" s="5" t="s">
        <v>96</v>
      </c>
      <c r="B182" s="5" t="s">
        <v>792</v>
      </c>
      <c r="C182" s="5" t="s">
        <v>316</v>
      </c>
      <c r="D182" s="101" t="s">
        <v>606</v>
      </c>
      <c r="E182" s="102"/>
      <c r="F182" s="5" t="s">
        <v>764</v>
      </c>
      <c r="G182" s="18">
        <v>1.9641</v>
      </c>
      <c r="H182" s="18">
        <v>0</v>
      </c>
    </row>
    <row r="183" spans="1:8" x14ac:dyDescent="0.2">
      <c r="A183" s="5" t="s">
        <v>97</v>
      </c>
      <c r="B183" s="5" t="s">
        <v>792</v>
      </c>
      <c r="C183" s="5" t="s">
        <v>318</v>
      </c>
      <c r="D183" s="101" t="s">
        <v>608</v>
      </c>
      <c r="E183" s="102"/>
      <c r="F183" s="5" t="s">
        <v>759</v>
      </c>
      <c r="G183" s="18">
        <v>487.37549999999999</v>
      </c>
      <c r="H183" s="18">
        <v>0</v>
      </c>
    </row>
    <row r="184" spans="1:8" ht="12.2" customHeight="1" x14ac:dyDescent="0.2">
      <c r="D184" s="119" t="s">
        <v>899</v>
      </c>
      <c r="E184" s="120"/>
      <c r="F184" s="120"/>
      <c r="G184" s="51">
        <v>487.37549999999999</v>
      </c>
    </row>
    <row r="185" spans="1:8" x14ac:dyDescent="0.2">
      <c r="A185" s="6" t="s">
        <v>98</v>
      </c>
      <c r="B185" s="6" t="s">
        <v>792</v>
      </c>
      <c r="C185" s="6" t="s">
        <v>319</v>
      </c>
      <c r="D185" s="105" t="s">
        <v>609</v>
      </c>
      <c r="E185" s="106"/>
      <c r="F185" s="6" t="s">
        <v>759</v>
      </c>
      <c r="G185" s="19">
        <v>1023.48855</v>
      </c>
      <c r="H185" s="19">
        <v>0</v>
      </c>
    </row>
    <row r="186" spans="1:8" ht="12.2" customHeight="1" x14ac:dyDescent="0.2">
      <c r="D186" s="121" t="s">
        <v>903</v>
      </c>
      <c r="E186" s="122"/>
      <c r="F186" s="122"/>
      <c r="G186" s="52">
        <v>974.75099999999998</v>
      </c>
    </row>
    <row r="187" spans="1:8" ht="12.2" customHeight="1" x14ac:dyDescent="0.2">
      <c r="A187" s="6"/>
      <c r="B187" s="6"/>
      <c r="C187" s="6"/>
      <c r="D187" s="121" t="s">
        <v>904</v>
      </c>
      <c r="E187" s="122"/>
      <c r="F187" s="121"/>
      <c r="G187" s="52">
        <v>48.737549999999999</v>
      </c>
      <c r="H187" s="30"/>
    </row>
    <row r="188" spans="1:8" x14ac:dyDescent="0.2">
      <c r="A188" s="5" t="s">
        <v>99</v>
      </c>
      <c r="B188" s="5" t="s">
        <v>792</v>
      </c>
      <c r="C188" s="5" t="s">
        <v>320</v>
      </c>
      <c r="D188" s="101" t="s">
        <v>610</v>
      </c>
      <c r="E188" s="102"/>
      <c r="F188" s="5" t="s">
        <v>764</v>
      </c>
      <c r="G188" s="18">
        <v>4.0529999999999999</v>
      </c>
      <c r="H188" s="18">
        <v>0</v>
      </c>
    </row>
    <row r="189" spans="1:8" x14ac:dyDescent="0.2">
      <c r="A189" s="5" t="s">
        <v>100</v>
      </c>
      <c r="B189" s="5" t="s">
        <v>792</v>
      </c>
      <c r="C189" s="5" t="s">
        <v>322</v>
      </c>
      <c r="D189" s="101" t="s">
        <v>612</v>
      </c>
      <c r="E189" s="102"/>
      <c r="F189" s="5" t="s">
        <v>761</v>
      </c>
      <c r="G189" s="18">
        <v>24</v>
      </c>
      <c r="H189" s="18">
        <v>0</v>
      </c>
    </row>
    <row r="190" spans="1:8" x14ac:dyDescent="0.2">
      <c r="A190" s="5" t="s">
        <v>101</v>
      </c>
      <c r="B190" s="5" t="s">
        <v>792</v>
      </c>
      <c r="C190" s="5" t="s">
        <v>323</v>
      </c>
      <c r="D190" s="101" t="s">
        <v>613</v>
      </c>
      <c r="E190" s="102"/>
      <c r="F190" s="5" t="s">
        <v>763</v>
      </c>
      <c r="G190" s="18">
        <v>9</v>
      </c>
      <c r="H190" s="18">
        <v>0</v>
      </c>
    </row>
    <row r="191" spans="1:8" x14ac:dyDescent="0.2">
      <c r="A191" s="5" t="s">
        <v>102</v>
      </c>
      <c r="B191" s="5" t="s">
        <v>792</v>
      </c>
      <c r="C191" s="5" t="s">
        <v>324</v>
      </c>
      <c r="D191" s="101" t="s">
        <v>614</v>
      </c>
      <c r="E191" s="102"/>
      <c r="F191" s="5" t="s">
        <v>763</v>
      </c>
      <c r="G191" s="18">
        <v>3</v>
      </c>
      <c r="H191" s="18">
        <v>0</v>
      </c>
    </row>
    <row r="192" spans="1:8" x14ac:dyDescent="0.2">
      <c r="A192" s="5" t="s">
        <v>103</v>
      </c>
      <c r="B192" s="5" t="s">
        <v>792</v>
      </c>
      <c r="C192" s="5" t="s">
        <v>325</v>
      </c>
      <c r="D192" s="101" t="s">
        <v>615</v>
      </c>
      <c r="E192" s="102"/>
      <c r="F192" s="5" t="s">
        <v>761</v>
      </c>
      <c r="G192" s="18">
        <v>48.6</v>
      </c>
      <c r="H192" s="18">
        <v>0</v>
      </c>
    </row>
    <row r="193" spans="1:8" x14ac:dyDescent="0.2">
      <c r="A193" s="5" t="s">
        <v>104</v>
      </c>
      <c r="B193" s="5" t="s">
        <v>792</v>
      </c>
      <c r="C193" s="5" t="s">
        <v>326</v>
      </c>
      <c r="D193" s="101" t="s">
        <v>616</v>
      </c>
      <c r="E193" s="102"/>
      <c r="F193" s="5" t="s">
        <v>761</v>
      </c>
      <c r="G193" s="18">
        <v>14.4</v>
      </c>
      <c r="H193" s="18">
        <v>0</v>
      </c>
    </row>
    <row r="194" spans="1:8" x14ac:dyDescent="0.2">
      <c r="A194" s="5" t="s">
        <v>105</v>
      </c>
      <c r="B194" s="5" t="s">
        <v>792</v>
      </c>
      <c r="C194" s="5" t="s">
        <v>327</v>
      </c>
      <c r="D194" s="101" t="s">
        <v>617</v>
      </c>
      <c r="E194" s="102"/>
      <c r="F194" s="5" t="s">
        <v>763</v>
      </c>
      <c r="G194" s="18">
        <v>12</v>
      </c>
      <c r="H194" s="18">
        <v>0</v>
      </c>
    </row>
    <row r="195" spans="1:8" x14ac:dyDescent="0.2">
      <c r="A195" s="5" t="s">
        <v>106</v>
      </c>
      <c r="B195" s="5" t="s">
        <v>792</v>
      </c>
      <c r="C195" s="5" t="s">
        <v>328</v>
      </c>
      <c r="D195" s="101" t="s">
        <v>618</v>
      </c>
      <c r="E195" s="102"/>
      <c r="F195" s="5" t="s">
        <v>763</v>
      </c>
      <c r="G195" s="18">
        <v>9</v>
      </c>
      <c r="H195" s="18">
        <v>0</v>
      </c>
    </row>
    <row r="196" spans="1:8" x14ac:dyDescent="0.2">
      <c r="A196" s="5" t="s">
        <v>107</v>
      </c>
      <c r="B196" s="5" t="s">
        <v>792</v>
      </c>
      <c r="C196" s="5" t="s">
        <v>329</v>
      </c>
      <c r="D196" s="101" t="s">
        <v>619</v>
      </c>
      <c r="E196" s="102"/>
      <c r="F196" s="5" t="s">
        <v>763</v>
      </c>
      <c r="G196" s="18">
        <v>3</v>
      </c>
      <c r="H196" s="18">
        <v>0</v>
      </c>
    </row>
    <row r="197" spans="1:8" x14ac:dyDescent="0.2">
      <c r="A197" s="5" t="s">
        <v>108</v>
      </c>
      <c r="B197" s="5" t="s">
        <v>792</v>
      </c>
      <c r="C197" s="5" t="s">
        <v>330</v>
      </c>
      <c r="D197" s="101" t="s">
        <v>620</v>
      </c>
      <c r="E197" s="102"/>
      <c r="F197" s="5" t="s">
        <v>763</v>
      </c>
      <c r="G197" s="18">
        <v>12</v>
      </c>
      <c r="H197" s="18">
        <v>0</v>
      </c>
    </row>
    <row r="198" spans="1:8" x14ac:dyDescent="0.2">
      <c r="A198" s="5" t="s">
        <v>109</v>
      </c>
      <c r="B198" s="5" t="s">
        <v>792</v>
      </c>
      <c r="C198" s="5" t="s">
        <v>331</v>
      </c>
      <c r="D198" s="101" t="s">
        <v>621</v>
      </c>
      <c r="E198" s="102"/>
      <c r="F198" s="5" t="s">
        <v>762</v>
      </c>
      <c r="G198" s="18">
        <v>5</v>
      </c>
      <c r="H198" s="18">
        <v>0</v>
      </c>
    </row>
    <row r="199" spans="1:8" x14ac:dyDescent="0.2">
      <c r="A199" s="5" t="s">
        <v>110</v>
      </c>
      <c r="B199" s="5" t="s">
        <v>792</v>
      </c>
      <c r="C199" s="5" t="s">
        <v>332</v>
      </c>
      <c r="D199" s="101" t="s">
        <v>622</v>
      </c>
      <c r="E199" s="102"/>
      <c r="F199" s="5" t="s">
        <v>761</v>
      </c>
      <c r="G199" s="18">
        <v>63</v>
      </c>
      <c r="H199" s="18">
        <v>0</v>
      </c>
    </row>
    <row r="200" spans="1:8" x14ac:dyDescent="0.2">
      <c r="A200" s="5" t="s">
        <v>111</v>
      </c>
      <c r="B200" s="5" t="s">
        <v>792</v>
      </c>
      <c r="C200" s="5" t="s">
        <v>333</v>
      </c>
      <c r="D200" s="101" t="s">
        <v>623</v>
      </c>
      <c r="E200" s="102"/>
      <c r="F200" s="5" t="s">
        <v>761</v>
      </c>
      <c r="G200" s="18">
        <v>63</v>
      </c>
      <c r="H200" s="18">
        <v>0</v>
      </c>
    </row>
    <row r="201" spans="1:8" x14ac:dyDescent="0.2">
      <c r="A201" s="5" t="s">
        <v>112</v>
      </c>
      <c r="B201" s="5" t="s">
        <v>792</v>
      </c>
      <c r="C201" s="5" t="s">
        <v>334</v>
      </c>
      <c r="D201" s="101" t="s">
        <v>624</v>
      </c>
      <c r="E201" s="102"/>
      <c r="F201" s="5" t="s">
        <v>761</v>
      </c>
      <c r="G201" s="18">
        <v>63</v>
      </c>
      <c r="H201" s="18">
        <v>0</v>
      </c>
    </row>
    <row r="202" spans="1:8" x14ac:dyDescent="0.2">
      <c r="A202" s="5" t="s">
        <v>113</v>
      </c>
      <c r="B202" s="5" t="s">
        <v>792</v>
      </c>
      <c r="C202" s="5" t="s">
        <v>335</v>
      </c>
      <c r="D202" s="101" t="s">
        <v>625</v>
      </c>
      <c r="E202" s="102"/>
      <c r="F202" s="5" t="s">
        <v>763</v>
      </c>
      <c r="G202" s="18">
        <v>12</v>
      </c>
      <c r="H202" s="18">
        <v>0</v>
      </c>
    </row>
    <row r="203" spans="1:8" x14ac:dyDescent="0.2">
      <c r="A203" s="5" t="s">
        <v>114</v>
      </c>
      <c r="B203" s="5" t="s">
        <v>792</v>
      </c>
      <c r="C203" s="5" t="s">
        <v>336</v>
      </c>
      <c r="D203" s="101" t="s">
        <v>626</v>
      </c>
      <c r="E203" s="102"/>
      <c r="F203" s="5" t="s">
        <v>762</v>
      </c>
      <c r="G203" s="18">
        <v>5</v>
      </c>
      <c r="H203" s="18">
        <v>0</v>
      </c>
    </row>
    <row r="204" spans="1:8" x14ac:dyDescent="0.2">
      <c r="A204" s="5" t="s">
        <v>115</v>
      </c>
      <c r="B204" s="5" t="s">
        <v>792</v>
      </c>
      <c r="C204" s="5" t="s">
        <v>337</v>
      </c>
      <c r="D204" s="101" t="s">
        <v>627</v>
      </c>
      <c r="E204" s="102"/>
      <c r="F204" s="5" t="s">
        <v>763</v>
      </c>
      <c r="G204" s="18">
        <v>1</v>
      </c>
      <c r="H204" s="18">
        <v>0</v>
      </c>
    </row>
    <row r="205" spans="1:8" x14ac:dyDescent="0.2">
      <c r="A205" s="5" t="s">
        <v>116</v>
      </c>
      <c r="B205" s="5" t="s">
        <v>792</v>
      </c>
      <c r="C205" s="5" t="s">
        <v>339</v>
      </c>
      <c r="D205" s="101" t="s">
        <v>629</v>
      </c>
      <c r="E205" s="102"/>
      <c r="F205" s="5" t="s">
        <v>761</v>
      </c>
      <c r="G205" s="18">
        <v>57.2</v>
      </c>
      <c r="H205" s="18">
        <v>0</v>
      </c>
    </row>
    <row r="206" spans="1:8" x14ac:dyDescent="0.2">
      <c r="A206" s="5" t="s">
        <v>117</v>
      </c>
      <c r="B206" s="5" t="s">
        <v>792</v>
      </c>
      <c r="C206" s="5" t="s">
        <v>340</v>
      </c>
      <c r="D206" s="101" t="s">
        <v>630</v>
      </c>
      <c r="E206" s="102"/>
      <c r="F206" s="5" t="s">
        <v>761</v>
      </c>
      <c r="G206" s="18">
        <v>18.3</v>
      </c>
      <c r="H206" s="18">
        <v>0</v>
      </c>
    </row>
    <row r="207" spans="1:8" x14ac:dyDescent="0.2">
      <c r="A207" s="5" t="s">
        <v>118</v>
      </c>
      <c r="B207" s="5" t="s">
        <v>792</v>
      </c>
      <c r="C207" s="5" t="s">
        <v>341</v>
      </c>
      <c r="D207" s="101" t="s">
        <v>631</v>
      </c>
      <c r="E207" s="102"/>
      <c r="F207" s="5" t="s">
        <v>761</v>
      </c>
      <c r="G207" s="18">
        <v>20.6</v>
      </c>
      <c r="H207" s="18">
        <v>0</v>
      </c>
    </row>
    <row r="208" spans="1:8" x14ac:dyDescent="0.2">
      <c r="A208" s="5" t="s">
        <v>119</v>
      </c>
      <c r="B208" s="5" t="s">
        <v>792</v>
      </c>
      <c r="C208" s="5" t="s">
        <v>342</v>
      </c>
      <c r="D208" s="101" t="s">
        <v>632</v>
      </c>
      <c r="E208" s="102"/>
      <c r="F208" s="5" t="s">
        <v>761</v>
      </c>
      <c r="G208" s="18">
        <v>18.3</v>
      </c>
      <c r="H208" s="18">
        <v>0</v>
      </c>
    </row>
    <row r="209" spans="1:8" x14ac:dyDescent="0.2">
      <c r="A209" s="5" t="s">
        <v>120</v>
      </c>
      <c r="B209" s="5" t="s">
        <v>792</v>
      </c>
      <c r="C209" s="5" t="s">
        <v>343</v>
      </c>
      <c r="D209" s="101" t="s">
        <v>633</v>
      </c>
      <c r="E209" s="102"/>
      <c r="F209" s="5" t="s">
        <v>761</v>
      </c>
      <c r="G209" s="18">
        <v>57.2</v>
      </c>
      <c r="H209" s="18">
        <v>0</v>
      </c>
    </row>
    <row r="210" spans="1:8" x14ac:dyDescent="0.2">
      <c r="A210" s="5" t="s">
        <v>121</v>
      </c>
      <c r="B210" s="5" t="s">
        <v>792</v>
      </c>
      <c r="C210" s="5" t="s">
        <v>344</v>
      </c>
      <c r="D210" s="101" t="s">
        <v>634</v>
      </c>
      <c r="E210" s="102"/>
      <c r="F210" s="5" t="s">
        <v>763</v>
      </c>
      <c r="G210" s="18">
        <v>2</v>
      </c>
      <c r="H210" s="18">
        <v>0</v>
      </c>
    </row>
    <row r="211" spans="1:8" x14ac:dyDescent="0.2">
      <c r="A211" s="5" t="s">
        <v>122</v>
      </c>
      <c r="B211" s="5" t="s">
        <v>792</v>
      </c>
      <c r="C211" s="5" t="s">
        <v>345</v>
      </c>
      <c r="D211" s="101" t="s">
        <v>621</v>
      </c>
      <c r="E211" s="102"/>
      <c r="F211" s="5" t="s">
        <v>762</v>
      </c>
      <c r="G211" s="18">
        <v>5</v>
      </c>
      <c r="H211" s="18">
        <v>0</v>
      </c>
    </row>
    <row r="212" spans="1:8" x14ac:dyDescent="0.2">
      <c r="A212" s="5" t="s">
        <v>123</v>
      </c>
      <c r="B212" s="5" t="s">
        <v>792</v>
      </c>
      <c r="C212" s="5" t="s">
        <v>346</v>
      </c>
      <c r="D212" s="101" t="s">
        <v>635</v>
      </c>
      <c r="E212" s="102"/>
      <c r="F212" s="5" t="s">
        <v>763</v>
      </c>
      <c r="G212" s="18">
        <v>7</v>
      </c>
      <c r="H212" s="18">
        <v>0</v>
      </c>
    </row>
    <row r="213" spans="1:8" x14ac:dyDescent="0.2">
      <c r="A213" s="5" t="s">
        <v>124</v>
      </c>
      <c r="B213" s="5" t="s">
        <v>792</v>
      </c>
      <c r="C213" s="5" t="s">
        <v>347</v>
      </c>
      <c r="D213" s="101" t="s">
        <v>636</v>
      </c>
      <c r="E213" s="102"/>
      <c r="F213" s="5" t="s">
        <v>763</v>
      </c>
      <c r="G213" s="18">
        <v>1</v>
      </c>
      <c r="H213" s="18">
        <v>0</v>
      </c>
    </row>
    <row r="214" spans="1:8" x14ac:dyDescent="0.2">
      <c r="A214" s="5" t="s">
        <v>125</v>
      </c>
      <c r="B214" s="5" t="s">
        <v>792</v>
      </c>
      <c r="C214" s="5" t="s">
        <v>348</v>
      </c>
      <c r="D214" s="101" t="s">
        <v>637</v>
      </c>
      <c r="E214" s="102"/>
      <c r="F214" s="5" t="s">
        <v>761</v>
      </c>
      <c r="G214" s="18">
        <v>57.2</v>
      </c>
      <c r="H214" s="18">
        <v>0</v>
      </c>
    </row>
    <row r="215" spans="1:8" x14ac:dyDescent="0.2">
      <c r="A215" s="5" t="s">
        <v>126</v>
      </c>
      <c r="B215" s="5" t="s">
        <v>792</v>
      </c>
      <c r="C215" s="5" t="s">
        <v>349</v>
      </c>
      <c r="D215" s="101" t="s">
        <v>638</v>
      </c>
      <c r="E215" s="102"/>
      <c r="F215" s="5" t="s">
        <v>763</v>
      </c>
      <c r="G215" s="18">
        <v>6</v>
      </c>
      <c r="H215" s="18">
        <v>0</v>
      </c>
    </row>
    <row r="216" spans="1:8" x14ac:dyDescent="0.2">
      <c r="A216" s="5" t="s">
        <v>127</v>
      </c>
      <c r="B216" s="5" t="s">
        <v>792</v>
      </c>
      <c r="C216" s="5" t="s">
        <v>350</v>
      </c>
      <c r="D216" s="101" t="s">
        <v>639</v>
      </c>
      <c r="E216" s="102"/>
      <c r="F216" s="5" t="s">
        <v>761</v>
      </c>
      <c r="G216" s="18">
        <v>57.2</v>
      </c>
      <c r="H216" s="18">
        <v>0</v>
      </c>
    </row>
    <row r="217" spans="1:8" x14ac:dyDescent="0.2">
      <c r="A217" s="5" t="s">
        <v>128</v>
      </c>
      <c r="B217" s="5" t="s">
        <v>792</v>
      </c>
      <c r="C217" s="5" t="s">
        <v>351</v>
      </c>
      <c r="D217" s="101" t="s">
        <v>640</v>
      </c>
      <c r="E217" s="102"/>
      <c r="F217" s="5" t="s">
        <v>763</v>
      </c>
      <c r="G217" s="18">
        <v>1</v>
      </c>
      <c r="H217" s="18">
        <v>0</v>
      </c>
    </row>
    <row r="218" spans="1:8" x14ac:dyDescent="0.2">
      <c r="A218" s="5" t="s">
        <v>129</v>
      </c>
      <c r="B218" s="5" t="s">
        <v>792</v>
      </c>
      <c r="C218" s="5" t="s">
        <v>352</v>
      </c>
      <c r="D218" s="101" t="s">
        <v>626</v>
      </c>
      <c r="E218" s="102"/>
      <c r="F218" s="5" t="s">
        <v>762</v>
      </c>
      <c r="G218" s="18">
        <v>10</v>
      </c>
      <c r="H218" s="18">
        <v>0</v>
      </c>
    </row>
    <row r="219" spans="1:8" x14ac:dyDescent="0.2">
      <c r="A219" s="5" t="s">
        <v>130</v>
      </c>
      <c r="B219" s="5" t="s">
        <v>792</v>
      </c>
      <c r="C219" s="5" t="s">
        <v>353</v>
      </c>
      <c r="D219" s="101" t="s">
        <v>641</v>
      </c>
      <c r="E219" s="102"/>
      <c r="F219" s="5" t="s">
        <v>763</v>
      </c>
      <c r="G219" s="18">
        <v>6</v>
      </c>
      <c r="H219" s="18">
        <v>0</v>
      </c>
    </row>
    <row r="220" spans="1:8" x14ac:dyDescent="0.2">
      <c r="A220" s="5" t="s">
        <v>131</v>
      </c>
      <c r="B220" s="5" t="s">
        <v>792</v>
      </c>
      <c r="C220" s="5" t="s">
        <v>354</v>
      </c>
      <c r="D220" s="101" t="s">
        <v>642</v>
      </c>
      <c r="E220" s="102"/>
      <c r="F220" s="5" t="s">
        <v>763</v>
      </c>
      <c r="G220" s="18">
        <v>1</v>
      </c>
      <c r="H220" s="18">
        <v>0</v>
      </c>
    </row>
    <row r="221" spans="1:8" x14ac:dyDescent="0.2">
      <c r="A221" s="5" t="s">
        <v>132</v>
      </c>
      <c r="B221" s="5" t="s">
        <v>792</v>
      </c>
      <c r="C221" s="5" t="s">
        <v>355</v>
      </c>
      <c r="D221" s="101" t="s">
        <v>627</v>
      </c>
      <c r="E221" s="102"/>
      <c r="F221" s="5" t="s">
        <v>763</v>
      </c>
      <c r="G221" s="18">
        <v>1</v>
      </c>
      <c r="H221" s="18">
        <v>0</v>
      </c>
    </row>
    <row r="222" spans="1:8" x14ac:dyDescent="0.2">
      <c r="A222" s="5" t="s">
        <v>133</v>
      </c>
      <c r="B222" s="5" t="s">
        <v>792</v>
      </c>
      <c r="C222" s="5" t="s">
        <v>357</v>
      </c>
      <c r="D222" s="101" t="s">
        <v>644</v>
      </c>
      <c r="E222" s="102"/>
      <c r="F222" s="5" t="s">
        <v>763</v>
      </c>
      <c r="G222" s="18">
        <v>1</v>
      </c>
      <c r="H222" s="18">
        <v>0</v>
      </c>
    </row>
    <row r="223" spans="1:8" x14ac:dyDescent="0.2">
      <c r="A223" s="5" t="s">
        <v>134</v>
      </c>
      <c r="B223" s="5" t="s">
        <v>792</v>
      </c>
      <c r="C223" s="5" t="s">
        <v>358</v>
      </c>
      <c r="D223" s="101" t="s">
        <v>645</v>
      </c>
      <c r="E223" s="102"/>
      <c r="F223" s="5" t="s">
        <v>763</v>
      </c>
      <c r="G223" s="18">
        <v>1</v>
      </c>
      <c r="H223" s="18">
        <v>0</v>
      </c>
    </row>
    <row r="224" spans="1:8" x14ac:dyDescent="0.2">
      <c r="A224" s="5" t="s">
        <v>135</v>
      </c>
      <c r="B224" s="5" t="s">
        <v>792</v>
      </c>
      <c r="C224" s="5" t="s">
        <v>359</v>
      </c>
      <c r="D224" s="101" t="s">
        <v>646</v>
      </c>
      <c r="E224" s="102"/>
      <c r="F224" s="5" t="s">
        <v>761</v>
      </c>
      <c r="G224" s="18">
        <v>1</v>
      </c>
      <c r="H224" s="18">
        <v>0</v>
      </c>
    </row>
    <row r="225" spans="1:8" x14ac:dyDescent="0.2">
      <c r="A225" s="5" t="s">
        <v>136</v>
      </c>
      <c r="B225" s="5" t="s">
        <v>792</v>
      </c>
      <c r="C225" s="5" t="s">
        <v>360</v>
      </c>
      <c r="D225" s="101" t="s">
        <v>647</v>
      </c>
      <c r="E225" s="102"/>
      <c r="F225" s="5" t="s">
        <v>761</v>
      </c>
      <c r="G225" s="18">
        <v>1</v>
      </c>
      <c r="H225" s="18">
        <v>0</v>
      </c>
    </row>
    <row r="226" spans="1:8" x14ac:dyDescent="0.2">
      <c r="A226" s="5" t="s">
        <v>137</v>
      </c>
      <c r="B226" s="5" t="s">
        <v>792</v>
      </c>
      <c r="C226" s="5" t="s">
        <v>361</v>
      </c>
      <c r="D226" s="101" t="s">
        <v>648</v>
      </c>
      <c r="E226" s="102"/>
      <c r="F226" s="5" t="s">
        <v>761</v>
      </c>
      <c r="G226" s="18">
        <v>1</v>
      </c>
      <c r="H226" s="18">
        <v>0</v>
      </c>
    </row>
    <row r="227" spans="1:8" x14ac:dyDescent="0.2">
      <c r="A227" s="5" t="s">
        <v>138</v>
      </c>
      <c r="B227" s="5" t="s">
        <v>792</v>
      </c>
      <c r="C227" s="5" t="s">
        <v>362</v>
      </c>
      <c r="D227" s="101" t="s">
        <v>649</v>
      </c>
      <c r="E227" s="102"/>
      <c r="F227" s="5" t="s">
        <v>763</v>
      </c>
      <c r="G227" s="18">
        <v>1</v>
      </c>
      <c r="H227" s="18">
        <v>0</v>
      </c>
    </row>
    <row r="228" spans="1:8" x14ac:dyDescent="0.2">
      <c r="A228" s="5" t="s">
        <v>139</v>
      </c>
      <c r="B228" s="5" t="s">
        <v>792</v>
      </c>
      <c r="C228" s="5" t="s">
        <v>363</v>
      </c>
      <c r="D228" s="101" t="s">
        <v>650</v>
      </c>
      <c r="E228" s="102"/>
      <c r="F228" s="5" t="s">
        <v>765</v>
      </c>
      <c r="G228" s="18">
        <v>2</v>
      </c>
      <c r="H228" s="18">
        <v>0</v>
      </c>
    </row>
    <row r="229" spans="1:8" x14ac:dyDescent="0.2">
      <c r="A229" s="5" t="s">
        <v>140</v>
      </c>
      <c r="B229" s="5" t="s">
        <v>792</v>
      </c>
      <c r="C229" s="5" t="s">
        <v>364</v>
      </c>
      <c r="D229" s="101" t="s">
        <v>651</v>
      </c>
      <c r="E229" s="102"/>
      <c r="F229" s="5" t="s">
        <v>765</v>
      </c>
      <c r="G229" s="18">
        <v>3</v>
      </c>
      <c r="H229" s="18">
        <v>0</v>
      </c>
    </row>
    <row r="230" spans="1:8" x14ac:dyDescent="0.2">
      <c r="A230" s="5" t="s">
        <v>141</v>
      </c>
      <c r="B230" s="5" t="s">
        <v>792</v>
      </c>
      <c r="C230" s="5" t="s">
        <v>365</v>
      </c>
      <c r="D230" s="101" t="s">
        <v>652</v>
      </c>
      <c r="E230" s="102"/>
      <c r="F230" s="5" t="s">
        <v>763</v>
      </c>
      <c r="G230" s="18">
        <v>1</v>
      </c>
      <c r="H230" s="18">
        <v>0</v>
      </c>
    </row>
    <row r="231" spans="1:8" x14ac:dyDescent="0.2">
      <c r="A231" s="5" t="s">
        <v>142</v>
      </c>
      <c r="B231" s="5" t="s">
        <v>792</v>
      </c>
      <c r="C231" s="5" t="s">
        <v>366</v>
      </c>
      <c r="D231" s="101" t="s">
        <v>653</v>
      </c>
      <c r="E231" s="102"/>
      <c r="F231" s="5" t="s">
        <v>763</v>
      </c>
      <c r="G231" s="18">
        <v>1</v>
      </c>
      <c r="H231" s="18">
        <v>0</v>
      </c>
    </row>
    <row r="232" spans="1:8" x14ac:dyDescent="0.2">
      <c r="A232" s="5" t="s">
        <v>143</v>
      </c>
      <c r="B232" s="5" t="s">
        <v>792</v>
      </c>
      <c r="C232" s="5" t="s">
        <v>367</v>
      </c>
      <c r="D232" s="101" t="s">
        <v>654</v>
      </c>
      <c r="E232" s="102"/>
      <c r="F232" s="5" t="s">
        <v>762</v>
      </c>
      <c r="G232" s="18">
        <v>1</v>
      </c>
      <c r="H232" s="18">
        <v>0</v>
      </c>
    </row>
    <row r="233" spans="1:8" x14ac:dyDescent="0.2">
      <c r="A233" s="5" t="s">
        <v>144</v>
      </c>
      <c r="B233" s="5" t="s">
        <v>792</v>
      </c>
      <c r="C233" s="5" t="s">
        <v>368</v>
      </c>
      <c r="D233" s="101" t="s">
        <v>655</v>
      </c>
      <c r="E233" s="102"/>
      <c r="F233" s="5" t="s">
        <v>763</v>
      </c>
      <c r="G233" s="18">
        <v>1</v>
      </c>
      <c r="H233" s="18">
        <v>0</v>
      </c>
    </row>
    <row r="234" spans="1:8" x14ac:dyDescent="0.2">
      <c r="A234" s="5" t="s">
        <v>145</v>
      </c>
      <c r="B234" s="5" t="s">
        <v>792</v>
      </c>
      <c r="C234" s="5" t="s">
        <v>369</v>
      </c>
      <c r="D234" s="101" t="s">
        <v>626</v>
      </c>
      <c r="E234" s="102"/>
      <c r="F234" s="5" t="s">
        <v>762</v>
      </c>
      <c r="G234" s="18">
        <v>5</v>
      </c>
      <c r="H234" s="18">
        <v>0</v>
      </c>
    </row>
    <row r="235" spans="1:8" x14ac:dyDescent="0.2">
      <c r="A235" s="5" t="s">
        <v>146</v>
      </c>
      <c r="B235" s="5" t="s">
        <v>792</v>
      </c>
      <c r="C235" s="5" t="s">
        <v>370</v>
      </c>
      <c r="D235" s="101" t="s">
        <v>627</v>
      </c>
      <c r="E235" s="102"/>
      <c r="F235" s="5" t="s">
        <v>763</v>
      </c>
      <c r="G235" s="18">
        <v>1</v>
      </c>
      <c r="H235" s="18">
        <v>0</v>
      </c>
    </row>
    <row r="236" spans="1:8" x14ac:dyDescent="0.2">
      <c r="A236" s="5" t="s">
        <v>147</v>
      </c>
      <c r="B236" s="5" t="s">
        <v>792</v>
      </c>
      <c r="C236" s="5" t="s">
        <v>372</v>
      </c>
      <c r="D236" s="101" t="s">
        <v>657</v>
      </c>
      <c r="E236" s="102"/>
      <c r="F236" s="5" t="s">
        <v>763</v>
      </c>
      <c r="G236" s="18">
        <v>1</v>
      </c>
      <c r="H236" s="18">
        <v>0</v>
      </c>
    </row>
    <row r="237" spans="1:8" x14ac:dyDescent="0.2">
      <c r="A237" s="5" t="s">
        <v>148</v>
      </c>
      <c r="B237" s="5" t="s">
        <v>792</v>
      </c>
      <c r="C237" s="5" t="s">
        <v>373</v>
      </c>
      <c r="D237" s="101" t="s">
        <v>658</v>
      </c>
      <c r="E237" s="102"/>
      <c r="F237" s="5" t="s">
        <v>763</v>
      </c>
      <c r="G237" s="18">
        <v>1</v>
      </c>
      <c r="H237" s="18">
        <v>0</v>
      </c>
    </row>
    <row r="238" spans="1:8" x14ac:dyDescent="0.2">
      <c r="A238" s="5" t="s">
        <v>149</v>
      </c>
      <c r="B238" s="5" t="s">
        <v>792</v>
      </c>
      <c r="C238" s="5" t="s">
        <v>374</v>
      </c>
      <c r="D238" s="101" t="s">
        <v>659</v>
      </c>
      <c r="E238" s="102"/>
      <c r="F238" s="5" t="s">
        <v>763</v>
      </c>
      <c r="G238" s="18">
        <v>1</v>
      </c>
      <c r="H238" s="18">
        <v>0</v>
      </c>
    </row>
    <row r="239" spans="1:8" x14ac:dyDescent="0.2">
      <c r="A239" s="5" t="s">
        <v>150</v>
      </c>
      <c r="B239" s="5" t="s">
        <v>792</v>
      </c>
      <c r="C239" s="5" t="s">
        <v>375</v>
      </c>
      <c r="D239" s="101" t="s">
        <v>620</v>
      </c>
      <c r="E239" s="102"/>
      <c r="F239" s="5" t="s">
        <v>763</v>
      </c>
      <c r="G239" s="18">
        <v>1</v>
      </c>
      <c r="H239" s="18">
        <v>0</v>
      </c>
    </row>
    <row r="240" spans="1:8" x14ac:dyDescent="0.2">
      <c r="A240" s="5" t="s">
        <v>151</v>
      </c>
      <c r="B240" s="5" t="s">
        <v>792</v>
      </c>
      <c r="C240" s="5" t="s">
        <v>376</v>
      </c>
      <c r="D240" s="101" t="s">
        <v>621</v>
      </c>
      <c r="E240" s="102"/>
      <c r="F240" s="5" t="s">
        <v>762</v>
      </c>
      <c r="G240" s="18">
        <v>2</v>
      </c>
      <c r="H240" s="18">
        <v>0</v>
      </c>
    </row>
    <row r="241" spans="1:8" x14ac:dyDescent="0.2">
      <c r="A241" s="5" t="s">
        <v>152</v>
      </c>
      <c r="B241" s="5" t="s">
        <v>792</v>
      </c>
      <c r="C241" s="5" t="s">
        <v>378</v>
      </c>
      <c r="D241" s="101" t="s">
        <v>661</v>
      </c>
      <c r="E241" s="102"/>
      <c r="F241" s="5" t="s">
        <v>763</v>
      </c>
      <c r="G241" s="18">
        <v>3</v>
      </c>
      <c r="H241" s="18">
        <v>0</v>
      </c>
    </row>
    <row r="242" spans="1:8" x14ac:dyDescent="0.2">
      <c r="A242" s="5" t="s">
        <v>153</v>
      </c>
      <c r="B242" s="5" t="s">
        <v>792</v>
      </c>
      <c r="C242" s="5" t="s">
        <v>379</v>
      </c>
      <c r="D242" s="101" t="s">
        <v>662</v>
      </c>
      <c r="E242" s="102"/>
      <c r="F242" s="5" t="s">
        <v>759</v>
      </c>
      <c r="G242" s="18">
        <v>3.6</v>
      </c>
      <c r="H242" s="18">
        <v>0</v>
      </c>
    </row>
    <row r="243" spans="1:8" ht="12.2" customHeight="1" x14ac:dyDescent="0.2">
      <c r="D243" s="119" t="s">
        <v>905</v>
      </c>
      <c r="E243" s="120"/>
      <c r="F243" s="120"/>
      <c r="G243" s="51">
        <v>3.6</v>
      </c>
    </row>
    <row r="244" spans="1:8" x14ac:dyDescent="0.2">
      <c r="A244" s="5" t="s">
        <v>154</v>
      </c>
      <c r="B244" s="5" t="s">
        <v>792</v>
      </c>
      <c r="C244" s="5" t="s">
        <v>380</v>
      </c>
      <c r="D244" s="101" t="s">
        <v>664</v>
      </c>
      <c r="E244" s="102"/>
      <c r="F244" s="5" t="s">
        <v>759</v>
      </c>
      <c r="G244" s="18">
        <v>87</v>
      </c>
      <c r="H244" s="18">
        <v>0</v>
      </c>
    </row>
    <row r="245" spans="1:8" x14ac:dyDescent="0.2">
      <c r="A245" s="5" t="s">
        <v>155</v>
      </c>
      <c r="B245" s="5" t="s">
        <v>792</v>
      </c>
      <c r="C245" s="5" t="s">
        <v>381</v>
      </c>
      <c r="D245" s="101" t="s">
        <v>666</v>
      </c>
      <c r="E245" s="102"/>
      <c r="F245" s="5" t="s">
        <v>761</v>
      </c>
      <c r="G245" s="18">
        <v>18.600000000000001</v>
      </c>
      <c r="H245" s="18">
        <v>0</v>
      </c>
    </row>
    <row r="246" spans="1:8" x14ac:dyDescent="0.2">
      <c r="A246" s="5" t="s">
        <v>156</v>
      </c>
      <c r="B246" s="5" t="s">
        <v>792</v>
      </c>
      <c r="C246" s="5" t="s">
        <v>382</v>
      </c>
      <c r="D246" s="101" t="s">
        <v>668</v>
      </c>
      <c r="E246" s="102"/>
      <c r="F246" s="5" t="s">
        <v>764</v>
      </c>
      <c r="G246" s="18">
        <v>1.7093</v>
      </c>
      <c r="H246" s="18">
        <v>0</v>
      </c>
    </row>
    <row r="247" spans="1:8" x14ac:dyDescent="0.2">
      <c r="A247" s="5" t="s">
        <v>157</v>
      </c>
      <c r="B247" s="5" t="s">
        <v>792</v>
      </c>
      <c r="C247" s="5" t="s">
        <v>384</v>
      </c>
      <c r="D247" s="101" t="s">
        <v>670</v>
      </c>
      <c r="E247" s="102"/>
      <c r="F247" s="5" t="s">
        <v>761</v>
      </c>
      <c r="G247" s="18">
        <v>84.7</v>
      </c>
      <c r="H247" s="18">
        <v>0</v>
      </c>
    </row>
    <row r="248" spans="1:8" ht="12.2" customHeight="1" x14ac:dyDescent="0.2">
      <c r="D248" s="119" t="s">
        <v>906</v>
      </c>
      <c r="E248" s="120"/>
      <c r="F248" s="120"/>
      <c r="G248" s="51">
        <v>84.7</v>
      </c>
    </row>
    <row r="249" spans="1:8" x14ac:dyDescent="0.2">
      <c r="A249" s="5" t="s">
        <v>158</v>
      </c>
      <c r="B249" s="5" t="s">
        <v>792</v>
      </c>
      <c r="C249" s="5" t="s">
        <v>385</v>
      </c>
      <c r="D249" s="101" t="s">
        <v>671</v>
      </c>
      <c r="E249" s="102"/>
      <c r="F249" s="5" t="s">
        <v>761</v>
      </c>
      <c r="G249" s="18">
        <v>18.5</v>
      </c>
      <c r="H249" s="18">
        <v>0</v>
      </c>
    </row>
    <row r="250" spans="1:8" ht="12.2" customHeight="1" x14ac:dyDescent="0.2">
      <c r="D250" s="119" t="s">
        <v>907</v>
      </c>
      <c r="E250" s="120"/>
      <c r="F250" s="120"/>
      <c r="G250" s="51">
        <v>18.5</v>
      </c>
    </row>
    <row r="251" spans="1:8" x14ac:dyDescent="0.2">
      <c r="A251" s="5" t="s">
        <v>159</v>
      </c>
      <c r="B251" s="5" t="s">
        <v>792</v>
      </c>
      <c r="C251" s="5" t="s">
        <v>386</v>
      </c>
      <c r="D251" s="101" t="s">
        <v>672</v>
      </c>
      <c r="E251" s="102"/>
      <c r="F251" s="5" t="s">
        <v>761</v>
      </c>
      <c r="G251" s="18">
        <v>36.799999999999997</v>
      </c>
      <c r="H251" s="18">
        <v>0</v>
      </c>
    </row>
    <row r="252" spans="1:8" ht="12.2" customHeight="1" x14ac:dyDescent="0.2">
      <c r="D252" s="119" t="s">
        <v>871</v>
      </c>
      <c r="E252" s="120"/>
      <c r="F252" s="120"/>
      <c r="G252" s="51">
        <v>36.799999999999997</v>
      </c>
    </row>
    <row r="253" spans="1:8" x14ac:dyDescent="0.2">
      <c r="A253" s="5" t="s">
        <v>160</v>
      </c>
      <c r="B253" s="5" t="s">
        <v>792</v>
      </c>
      <c r="C253" s="5" t="s">
        <v>387</v>
      </c>
      <c r="D253" s="101" t="s">
        <v>673</v>
      </c>
      <c r="E253" s="102"/>
      <c r="F253" s="5" t="s">
        <v>761</v>
      </c>
      <c r="G253" s="18">
        <v>8</v>
      </c>
      <c r="H253" s="18">
        <v>0</v>
      </c>
    </row>
    <row r="254" spans="1:8" x14ac:dyDescent="0.2">
      <c r="A254" s="5" t="s">
        <v>161</v>
      </c>
      <c r="B254" s="5" t="s">
        <v>792</v>
      </c>
      <c r="C254" s="5" t="s">
        <v>388</v>
      </c>
      <c r="D254" s="101" t="s">
        <v>675</v>
      </c>
      <c r="E254" s="102"/>
      <c r="F254" s="5" t="s">
        <v>761</v>
      </c>
      <c r="G254" s="18">
        <v>10</v>
      </c>
      <c r="H254" s="18">
        <v>0</v>
      </c>
    </row>
    <row r="255" spans="1:8" x14ac:dyDescent="0.2">
      <c r="A255" s="5" t="s">
        <v>162</v>
      </c>
      <c r="B255" s="5" t="s">
        <v>792</v>
      </c>
      <c r="C255" s="5" t="s">
        <v>389</v>
      </c>
      <c r="D255" s="101" t="s">
        <v>676</v>
      </c>
      <c r="E255" s="102"/>
      <c r="F255" s="5" t="s">
        <v>761</v>
      </c>
      <c r="G255" s="18">
        <v>20</v>
      </c>
      <c r="H255" s="18">
        <v>0</v>
      </c>
    </row>
    <row r="256" spans="1:8" x14ac:dyDescent="0.2">
      <c r="A256" s="5" t="s">
        <v>163</v>
      </c>
      <c r="B256" s="5" t="s">
        <v>792</v>
      </c>
      <c r="C256" s="5" t="s">
        <v>390</v>
      </c>
      <c r="D256" s="101" t="s">
        <v>677</v>
      </c>
      <c r="E256" s="102"/>
      <c r="F256" s="5" t="s">
        <v>761</v>
      </c>
      <c r="G256" s="18">
        <v>0.85</v>
      </c>
      <c r="H256" s="18">
        <v>0</v>
      </c>
    </row>
    <row r="257" spans="1:8" ht="12.2" customHeight="1" x14ac:dyDescent="0.2">
      <c r="D257" s="119" t="s">
        <v>908</v>
      </c>
      <c r="E257" s="120"/>
      <c r="F257" s="120"/>
      <c r="G257" s="51">
        <v>0.85</v>
      </c>
    </row>
    <row r="258" spans="1:8" x14ac:dyDescent="0.2">
      <c r="A258" s="5" t="s">
        <v>164</v>
      </c>
      <c r="B258" s="5" t="s">
        <v>792</v>
      </c>
      <c r="C258" s="5" t="s">
        <v>391</v>
      </c>
      <c r="D258" s="101" t="s">
        <v>678</v>
      </c>
      <c r="E258" s="102"/>
      <c r="F258" s="5" t="s">
        <v>761</v>
      </c>
      <c r="G258" s="18">
        <v>35.950000000000003</v>
      </c>
      <c r="H258" s="18">
        <v>0</v>
      </c>
    </row>
    <row r="259" spans="1:8" ht="12.2" customHeight="1" x14ac:dyDescent="0.2">
      <c r="D259" s="119" t="s">
        <v>909</v>
      </c>
      <c r="E259" s="120"/>
      <c r="F259" s="120"/>
      <c r="G259" s="51">
        <v>35.950000000000003</v>
      </c>
    </row>
    <row r="260" spans="1:8" x14ac:dyDescent="0.2">
      <c r="A260" s="5" t="s">
        <v>165</v>
      </c>
      <c r="B260" s="5" t="s">
        <v>792</v>
      </c>
      <c r="C260" s="5" t="s">
        <v>392</v>
      </c>
      <c r="D260" s="101" t="s">
        <v>679</v>
      </c>
      <c r="E260" s="102"/>
      <c r="F260" s="5" t="s">
        <v>764</v>
      </c>
      <c r="G260" s="18">
        <v>0.67210000000000003</v>
      </c>
      <c r="H260" s="18">
        <v>0</v>
      </c>
    </row>
    <row r="261" spans="1:8" x14ac:dyDescent="0.2">
      <c r="A261" s="5" t="s">
        <v>166</v>
      </c>
      <c r="B261" s="5" t="s">
        <v>792</v>
      </c>
      <c r="C261" s="5" t="s">
        <v>394</v>
      </c>
      <c r="D261" s="101" t="s">
        <v>681</v>
      </c>
      <c r="E261" s="102"/>
      <c r="F261" s="5" t="s">
        <v>763</v>
      </c>
      <c r="G261" s="18">
        <v>1</v>
      </c>
      <c r="H261" s="18">
        <v>0</v>
      </c>
    </row>
    <row r="262" spans="1:8" x14ac:dyDescent="0.2">
      <c r="A262" s="6" t="s">
        <v>167</v>
      </c>
      <c r="B262" s="6" t="s">
        <v>792</v>
      </c>
      <c r="C262" s="6" t="s">
        <v>395</v>
      </c>
      <c r="D262" s="105" t="s">
        <v>682</v>
      </c>
      <c r="E262" s="106"/>
      <c r="F262" s="6" t="s">
        <v>763</v>
      </c>
      <c r="G262" s="19">
        <v>1</v>
      </c>
      <c r="H262" s="19">
        <v>0</v>
      </c>
    </row>
    <row r="263" spans="1:8" x14ac:dyDescent="0.2">
      <c r="A263" s="5" t="s">
        <v>168</v>
      </c>
      <c r="B263" s="5" t="s">
        <v>792</v>
      </c>
      <c r="C263" s="5" t="s">
        <v>396</v>
      </c>
      <c r="D263" s="101" t="s">
        <v>683</v>
      </c>
      <c r="E263" s="102"/>
      <c r="F263" s="5" t="s">
        <v>764</v>
      </c>
      <c r="G263" s="18">
        <v>2.29E-2</v>
      </c>
      <c r="H263" s="18">
        <v>0</v>
      </c>
    </row>
    <row r="264" spans="1:8" x14ac:dyDescent="0.2">
      <c r="A264" s="5" t="s">
        <v>169</v>
      </c>
      <c r="B264" s="5" t="s">
        <v>792</v>
      </c>
      <c r="C264" s="5" t="s">
        <v>398</v>
      </c>
      <c r="D264" s="101" t="s">
        <v>685</v>
      </c>
      <c r="E264" s="102"/>
      <c r="F264" s="5" t="s">
        <v>759</v>
      </c>
      <c r="G264" s="18">
        <v>34.32</v>
      </c>
      <c r="H264" s="18">
        <v>0</v>
      </c>
    </row>
    <row r="265" spans="1:8" x14ac:dyDescent="0.2">
      <c r="A265" s="5" t="s">
        <v>170</v>
      </c>
      <c r="B265" s="5" t="s">
        <v>792</v>
      </c>
      <c r="C265" s="5" t="s">
        <v>399</v>
      </c>
      <c r="D265" s="101" t="s">
        <v>687</v>
      </c>
      <c r="E265" s="102"/>
      <c r="F265" s="5" t="s">
        <v>763</v>
      </c>
      <c r="G265" s="18">
        <v>2</v>
      </c>
      <c r="H265" s="18">
        <v>0</v>
      </c>
    </row>
    <row r="266" spans="1:8" x14ac:dyDescent="0.2">
      <c r="A266" s="5" t="s">
        <v>171</v>
      </c>
      <c r="B266" s="5" t="s">
        <v>792</v>
      </c>
      <c r="C266" s="5" t="s">
        <v>400</v>
      </c>
      <c r="D266" s="101" t="s">
        <v>688</v>
      </c>
      <c r="E266" s="102"/>
      <c r="F266" s="5" t="s">
        <v>763</v>
      </c>
      <c r="G266" s="18">
        <v>1</v>
      </c>
      <c r="H266" s="18">
        <v>0</v>
      </c>
    </row>
    <row r="267" spans="1:8" x14ac:dyDescent="0.2">
      <c r="A267" s="5" t="s">
        <v>172</v>
      </c>
      <c r="B267" s="5" t="s">
        <v>792</v>
      </c>
      <c r="C267" s="5" t="s">
        <v>401</v>
      </c>
      <c r="D267" s="101" t="s">
        <v>689</v>
      </c>
      <c r="E267" s="102"/>
      <c r="F267" s="5" t="s">
        <v>763</v>
      </c>
      <c r="G267" s="18">
        <v>22</v>
      </c>
      <c r="H267" s="18">
        <v>0</v>
      </c>
    </row>
    <row r="268" spans="1:8" x14ac:dyDescent="0.2">
      <c r="A268" s="5" t="s">
        <v>173</v>
      </c>
      <c r="B268" s="5" t="s">
        <v>792</v>
      </c>
      <c r="C268" s="5" t="s">
        <v>402</v>
      </c>
      <c r="D268" s="101" t="s">
        <v>690</v>
      </c>
      <c r="E268" s="102"/>
      <c r="F268" s="5" t="s">
        <v>763</v>
      </c>
      <c r="G268" s="18">
        <v>4</v>
      </c>
      <c r="H268" s="18">
        <v>0</v>
      </c>
    </row>
    <row r="269" spans="1:8" x14ac:dyDescent="0.2">
      <c r="A269" s="5" t="s">
        <v>174</v>
      </c>
      <c r="B269" s="5" t="s">
        <v>792</v>
      </c>
      <c r="C269" s="5" t="s">
        <v>403</v>
      </c>
      <c r="D269" s="101" t="s">
        <v>691</v>
      </c>
      <c r="E269" s="102"/>
      <c r="F269" s="5" t="s">
        <v>763</v>
      </c>
      <c r="G269" s="18">
        <v>3</v>
      </c>
      <c r="H269" s="18">
        <v>0</v>
      </c>
    </row>
    <row r="270" spans="1:8" x14ac:dyDescent="0.2">
      <c r="A270" s="5" t="s">
        <v>175</v>
      </c>
      <c r="B270" s="5" t="s">
        <v>792</v>
      </c>
      <c r="C270" s="5" t="s">
        <v>404</v>
      </c>
      <c r="D270" s="101" t="s">
        <v>692</v>
      </c>
      <c r="E270" s="102"/>
      <c r="F270" s="5" t="s">
        <v>763</v>
      </c>
      <c r="G270" s="18">
        <v>2</v>
      </c>
      <c r="H270" s="18">
        <v>0</v>
      </c>
    </row>
    <row r="271" spans="1:8" x14ac:dyDescent="0.2">
      <c r="A271" s="5" t="s">
        <v>176</v>
      </c>
      <c r="B271" s="5" t="s">
        <v>792</v>
      </c>
      <c r="C271" s="5" t="s">
        <v>405</v>
      </c>
      <c r="D271" s="101" t="s">
        <v>693</v>
      </c>
      <c r="E271" s="102"/>
      <c r="F271" s="5" t="s">
        <v>763</v>
      </c>
      <c r="G271" s="18">
        <v>1</v>
      </c>
      <c r="H271" s="18">
        <v>0</v>
      </c>
    </row>
    <row r="272" spans="1:8" x14ac:dyDescent="0.2">
      <c r="A272" s="5" t="s">
        <v>177</v>
      </c>
      <c r="B272" s="5" t="s">
        <v>792</v>
      </c>
      <c r="C272" s="5" t="s">
        <v>406</v>
      </c>
      <c r="D272" s="101" t="s">
        <v>694</v>
      </c>
      <c r="E272" s="102"/>
      <c r="F272" s="5" t="s">
        <v>763</v>
      </c>
      <c r="G272" s="18">
        <v>1</v>
      </c>
      <c r="H272" s="18">
        <v>0</v>
      </c>
    </row>
    <row r="273" spans="1:8" x14ac:dyDescent="0.2">
      <c r="A273" s="5" t="s">
        <v>178</v>
      </c>
      <c r="B273" s="5" t="s">
        <v>792</v>
      </c>
      <c r="C273" s="5" t="s">
        <v>407</v>
      </c>
      <c r="D273" s="101" t="s">
        <v>695</v>
      </c>
      <c r="E273" s="102"/>
      <c r="F273" s="5" t="s">
        <v>763</v>
      </c>
      <c r="G273" s="18">
        <v>1</v>
      </c>
      <c r="H273" s="18">
        <v>0</v>
      </c>
    </row>
    <row r="274" spans="1:8" x14ac:dyDescent="0.2">
      <c r="A274" s="5" t="s">
        <v>179</v>
      </c>
      <c r="B274" s="5" t="s">
        <v>792</v>
      </c>
      <c r="C274" s="5" t="s">
        <v>408</v>
      </c>
      <c r="D274" s="101" t="s">
        <v>696</v>
      </c>
      <c r="E274" s="102"/>
      <c r="F274" s="5" t="s">
        <v>763</v>
      </c>
      <c r="G274" s="18">
        <v>1</v>
      </c>
      <c r="H274" s="18">
        <v>0</v>
      </c>
    </row>
    <row r="275" spans="1:8" x14ac:dyDescent="0.2">
      <c r="A275" s="5" t="s">
        <v>180</v>
      </c>
      <c r="B275" s="5" t="s">
        <v>792</v>
      </c>
      <c r="C275" s="5" t="s">
        <v>409</v>
      </c>
      <c r="D275" s="101" t="s">
        <v>697</v>
      </c>
      <c r="E275" s="102"/>
      <c r="F275" s="5" t="s">
        <v>763</v>
      </c>
      <c r="G275" s="18">
        <v>14</v>
      </c>
      <c r="H275" s="18">
        <v>0</v>
      </c>
    </row>
    <row r="276" spans="1:8" x14ac:dyDescent="0.2">
      <c r="A276" s="5" t="s">
        <v>181</v>
      </c>
      <c r="B276" s="5" t="s">
        <v>792</v>
      </c>
      <c r="C276" s="5" t="s">
        <v>410</v>
      </c>
      <c r="D276" s="101" t="s">
        <v>698</v>
      </c>
      <c r="E276" s="102"/>
      <c r="F276" s="5" t="s">
        <v>763</v>
      </c>
      <c r="G276" s="18">
        <v>12</v>
      </c>
      <c r="H276" s="18">
        <v>0</v>
      </c>
    </row>
    <row r="277" spans="1:8" x14ac:dyDescent="0.2">
      <c r="A277" s="5" t="s">
        <v>182</v>
      </c>
      <c r="B277" s="5" t="s">
        <v>792</v>
      </c>
      <c r="C277" s="5" t="s">
        <v>411</v>
      </c>
      <c r="D277" s="101" t="s">
        <v>699</v>
      </c>
      <c r="E277" s="102"/>
      <c r="F277" s="5" t="s">
        <v>763</v>
      </c>
      <c r="G277" s="18">
        <v>1</v>
      </c>
      <c r="H277" s="18">
        <v>0</v>
      </c>
    </row>
    <row r="278" spans="1:8" x14ac:dyDescent="0.2">
      <c r="A278" s="5" t="s">
        <v>183</v>
      </c>
      <c r="B278" s="5" t="s">
        <v>792</v>
      </c>
      <c r="C278" s="5" t="s">
        <v>412</v>
      </c>
      <c r="D278" s="101" t="s">
        <v>700</v>
      </c>
      <c r="E278" s="102"/>
      <c r="F278" s="5" t="s">
        <v>763</v>
      </c>
      <c r="G278" s="18">
        <v>2</v>
      </c>
      <c r="H278" s="18">
        <v>0</v>
      </c>
    </row>
    <row r="279" spans="1:8" x14ac:dyDescent="0.2">
      <c r="A279" s="5" t="s">
        <v>184</v>
      </c>
      <c r="B279" s="5" t="s">
        <v>792</v>
      </c>
      <c r="C279" s="5" t="s">
        <v>413</v>
      </c>
      <c r="D279" s="101" t="s">
        <v>701</v>
      </c>
      <c r="E279" s="102"/>
      <c r="F279" s="5" t="s">
        <v>763</v>
      </c>
      <c r="G279" s="18">
        <v>1</v>
      </c>
      <c r="H279" s="18">
        <v>0</v>
      </c>
    </row>
    <row r="280" spans="1:8" x14ac:dyDescent="0.2">
      <c r="A280" s="5" t="s">
        <v>185</v>
      </c>
      <c r="B280" s="5" t="s">
        <v>792</v>
      </c>
      <c r="C280" s="5" t="s">
        <v>414</v>
      </c>
      <c r="D280" s="101" t="s">
        <v>702</v>
      </c>
      <c r="E280" s="102"/>
      <c r="F280" s="5" t="s">
        <v>761</v>
      </c>
      <c r="G280" s="18">
        <v>92</v>
      </c>
      <c r="H280" s="18">
        <v>0</v>
      </c>
    </row>
    <row r="281" spans="1:8" x14ac:dyDescent="0.2">
      <c r="A281" s="5" t="s">
        <v>186</v>
      </c>
      <c r="B281" s="5" t="s">
        <v>792</v>
      </c>
      <c r="C281" s="5" t="s">
        <v>415</v>
      </c>
      <c r="D281" s="101" t="s">
        <v>704</v>
      </c>
      <c r="E281" s="102"/>
      <c r="F281" s="5" t="s">
        <v>764</v>
      </c>
      <c r="G281" s="18">
        <v>5.9581999999999997</v>
      </c>
      <c r="H281" s="18">
        <v>0</v>
      </c>
    </row>
    <row r="282" spans="1:8" x14ac:dyDescent="0.2">
      <c r="A282" s="5" t="s">
        <v>187</v>
      </c>
      <c r="B282" s="5" t="s">
        <v>792</v>
      </c>
      <c r="C282" s="5" t="s">
        <v>417</v>
      </c>
      <c r="D282" s="101" t="s">
        <v>706</v>
      </c>
      <c r="E282" s="102"/>
      <c r="F282" s="5" t="s">
        <v>761</v>
      </c>
      <c r="G282" s="18">
        <v>2</v>
      </c>
      <c r="H282" s="18">
        <v>0</v>
      </c>
    </row>
    <row r="283" spans="1:8" x14ac:dyDescent="0.2">
      <c r="A283" s="5" t="s">
        <v>188</v>
      </c>
      <c r="B283" s="5" t="s">
        <v>792</v>
      </c>
      <c r="C283" s="5" t="s">
        <v>418</v>
      </c>
      <c r="D283" s="101" t="s">
        <v>707</v>
      </c>
      <c r="E283" s="102"/>
      <c r="F283" s="5" t="s">
        <v>761</v>
      </c>
      <c r="G283" s="18">
        <v>1</v>
      </c>
      <c r="H283" s="18">
        <v>0</v>
      </c>
    </row>
    <row r="284" spans="1:8" x14ac:dyDescent="0.2">
      <c r="A284" s="5" t="s">
        <v>189</v>
      </c>
      <c r="B284" s="5" t="s">
        <v>792</v>
      </c>
      <c r="C284" s="5" t="s">
        <v>419</v>
      </c>
      <c r="D284" s="101" t="s">
        <v>708</v>
      </c>
      <c r="E284" s="102"/>
      <c r="F284" s="5" t="s">
        <v>761</v>
      </c>
      <c r="G284" s="18">
        <v>170</v>
      </c>
      <c r="H284" s="18">
        <v>0</v>
      </c>
    </row>
    <row r="285" spans="1:8" x14ac:dyDescent="0.2">
      <c r="A285" s="5" t="s">
        <v>190</v>
      </c>
      <c r="B285" s="5" t="s">
        <v>792</v>
      </c>
      <c r="C285" s="5" t="s">
        <v>420</v>
      </c>
      <c r="D285" s="101" t="s">
        <v>709</v>
      </c>
      <c r="E285" s="102"/>
      <c r="F285" s="5" t="s">
        <v>761</v>
      </c>
      <c r="G285" s="18">
        <v>8</v>
      </c>
      <c r="H285" s="18">
        <v>0</v>
      </c>
    </row>
    <row r="286" spans="1:8" x14ac:dyDescent="0.2">
      <c r="A286" s="5" t="s">
        <v>191</v>
      </c>
      <c r="B286" s="5" t="s">
        <v>792</v>
      </c>
      <c r="C286" s="5" t="s">
        <v>421</v>
      </c>
      <c r="D286" s="101" t="s">
        <v>710</v>
      </c>
      <c r="E286" s="102"/>
      <c r="F286" s="5" t="s">
        <v>763</v>
      </c>
      <c r="G286" s="18">
        <v>6</v>
      </c>
      <c r="H286" s="18">
        <v>0</v>
      </c>
    </row>
    <row r="287" spans="1:8" x14ac:dyDescent="0.2">
      <c r="A287" s="5" t="s">
        <v>192</v>
      </c>
      <c r="B287" s="5" t="s">
        <v>792</v>
      </c>
      <c r="C287" s="5" t="s">
        <v>422</v>
      </c>
      <c r="D287" s="101" t="s">
        <v>711</v>
      </c>
      <c r="E287" s="102"/>
      <c r="F287" s="5" t="s">
        <v>763</v>
      </c>
      <c r="G287" s="18">
        <v>2</v>
      </c>
      <c r="H287" s="18">
        <v>0</v>
      </c>
    </row>
    <row r="288" spans="1:8" x14ac:dyDescent="0.2">
      <c r="A288" s="5" t="s">
        <v>193</v>
      </c>
      <c r="B288" s="5" t="s">
        <v>792</v>
      </c>
      <c r="C288" s="5" t="s">
        <v>423</v>
      </c>
      <c r="D288" s="101" t="s">
        <v>712</v>
      </c>
      <c r="E288" s="102"/>
      <c r="F288" s="5" t="s">
        <v>766</v>
      </c>
      <c r="G288" s="18">
        <v>1</v>
      </c>
      <c r="H288" s="18">
        <v>0</v>
      </c>
    </row>
    <row r="289" spans="1:8" x14ac:dyDescent="0.2">
      <c r="A289" s="5" t="s">
        <v>194</v>
      </c>
      <c r="B289" s="5" t="s">
        <v>792</v>
      </c>
      <c r="C289" s="5" t="s">
        <v>424</v>
      </c>
      <c r="D289" s="101" t="s">
        <v>713</v>
      </c>
      <c r="E289" s="102"/>
      <c r="F289" s="5" t="s">
        <v>763</v>
      </c>
      <c r="G289" s="18">
        <v>14</v>
      </c>
      <c r="H289" s="18">
        <v>0</v>
      </c>
    </row>
    <row r="290" spans="1:8" x14ac:dyDescent="0.2">
      <c r="A290" s="5" t="s">
        <v>195</v>
      </c>
      <c r="B290" s="5" t="s">
        <v>792</v>
      </c>
      <c r="C290" s="5" t="s">
        <v>425</v>
      </c>
      <c r="D290" s="101" t="s">
        <v>714</v>
      </c>
      <c r="E290" s="102"/>
      <c r="F290" s="5" t="s">
        <v>761</v>
      </c>
      <c r="G290" s="18">
        <v>7.5</v>
      </c>
      <c r="H290" s="18">
        <v>0</v>
      </c>
    </row>
    <row r="291" spans="1:8" x14ac:dyDescent="0.2">
      <c r="A291" s="5" t="s">
        <v>196</v>
      </c>
      <c r="B291" s="5" t="s">
        <v>792</v>
      </c>
      <c r="C291" s="5" t="s">
        <v>426</v>
      </c>
      <c r="D291" s="101" t="s">
        <v>715</v>
      </c>
      <c r="E291" s="102"/>
      <c r="F291" s="5" t="s">
        <v>761</v>
      </c>
      <c r="G291" s="18">
        <v>82</v>
      </c>
      <c r="H291" s="18">
        <v>0</v>
      </c>
    </row>
    <row r="292" spans="1:8" x14ac:dyDescent="0.2">
      <c r="A292" s="5" t="s">
        <v>197</v>
      </c>
      <c r="B292" s="5" t="s">
        <v>792</v>
      </c>
      <c r="C292" s="5" t="s">
        <v>427</v>
      </c>
      <c r="D292" s="101" t="s">
        <v>716</v>
      </c>
      <c r="E292" s="102"/>
      <c r="F292" s="5" t="s">
        <v>766</v>
      </c>
      <c r="G292" s="18">
        <v>1</v>
      </c>
      <c r="H292" s="18">
        <v>0</v>
      </c>
    </row>
    <row r="293" spans="1:8" x14ac:dyDescent="0.2">
      <c r="A293" s="5" t="s">
        <v>198</v>
      </c>
      <c r="B293" s="5" t="s">
        <v>792</v>
      </c>
      <c r="C293" s="5" t="s">
        <v>428</v>
      </c>
      <c r="D293" s="101" t="s">
        <v>717</v>
      </c>
      <c r="E293" s="102"/>
      <c r="F293" s="5" t="s">
        <v>763</v>
      </c>
      <c r="G293" s="18">
        <v>17</v>
      </c>
      <c r="H293" s="18">
        <v>0</v>
      </c>
    </row>
    <row r="294" spans="1:8" x14ac:dyDescent="0.2">
      <c r="A294" s="5" t="s">
        <v>199</v>
      </c>
      <c r="B294" s="5" t="s">
        <v>792</v>
      </c>
      <c r="C294" s="5" t="s">
        <v>429</v>
      </c>
      <c r="D294" s="101" t="s">
        <v>718</v>
      </c>
      <c r="E294" s="102"/>
      <c r="F294" s="5" t="s">
        <v>763</v>
      </c>
      <c r="G294" s="18">
        <v>15</v>
      </c>
      <c r="H294" s="18">
        <v>0</v>
      </c>
    </row>
    <row r="295" spans="1:8" x14ac:dyDescent="0.2">
      <c r="A295" s="5" t="s">
        <v>200</v>
      </c>
      <c r="B295" s="5" t="s">
        <v>792</v>
      </c>
      <c r="C295" s="5" t="s">
        <v>430</v>
      </c>
      <c r="D295" s="101" t="s">
        <v>719</v>
      </c>
      <c r="E295" s="102"/>
      <c r="F295" s="5" t="s">
        <v>766</v>
      </c>
      <c r="G295" s="18">
        <v>1</v>
      </c>
      <c r="H295" s="18">
        <v>0</v>
      </c>
    </row>
    <row r="296" spans="1:8" x14ac:dyDescent="0.2">
      <c r="A296" s="5" t="s">
        <v>201</v>
      </c>
      <c r="B296" s="5" t="s">
        <v>792</v>
      </c>
      <c r="C296" s="5" t="s">
        <v>431</v>
      </c>
      <c r="D296" s="101" t="s">
        <v>720</v>
      </c>
      <c r="E296" s="102"/>
      <c r="F296" s="5" t="s">
        <v>763</v>
      </c>
      <c r="G296" s="18">
        <v>1</v>
      </c>
      <c r="H296" s="18">
        <v>0</v>
      </c>
    </row>
    <row r="297" spans="1:8" x14ac:dyDescent="0.2">
      <c r="A297" s="5" t="s">
        <v>202</v>
      </c>
      <c r="B297" s="5" t="s">
        <v>792</v>
      </c>
      <c r="C297" s="5" t="s">
        <v>432</v>
      </c>
      <c r="D297" s="101" t="s">
        <v>721</v>
      </c>
      <c r="E297" s="102"/>
      <c r="F297" s="5" t="s">
        <v>763</v>
      </c>
      <c r="G297" s="18">
        <v>2</v>
      </c>
      <c r="H297" s="18">
        <v>0</v>
      </c>
    </row>
    <row r="298" spans="1:8" x14ac:dyDescent="0.2">
      <c r="A298" s="5" t="s">
        <v>203</v>
      </c>
      <c r="B298" s="5" t="s">
        <v>792</v>
      </c>
      <c r="C298" s="5" t="s">
        <v>433</v>
      </c>
      <c r="D298" s="101" t="s">
        <v>722</v>
      </c>
      <c r="E298" s="102"/>
      <c r="F298" s="5" t="s">
        <v>763</v>
      </c>
      <c r="G298" s="18">
        <v>2</v>
      </c>
      <c r="H298" s="18">
        <v>0</v>
      </c>
    </row>
    <row r="299" spans="1:8" x14ac:dyDescent="0.2">
      <c r="A299" s="5" t="s">
        <v>204</v>
      </c>
      <c r="B299" s="5" t="s">
        <v>792</v>
      </c>
      <c r="C299" s="5" t="s">
        <v>434</v>
      </c>
      <c r="D299" s="101" t="s">
        <v>723</v>
      </c>
      <c r="E299" s="102"/>
      <c r="F299" s="5" t="s">
        <v>763</v>
      </c>
      <c r="G299" s="18">
        <v>1</v>
      </c>
      <c r="H299" s="18">
        <v>0</v>
      </c>
    </row>
    <row r="300" spans="1:8" x14ac:dyDescent="0.2">
      <c r="A300" s="5" t="s">
        <v>205</v>
      </c>
      <c r="B300" s="5" t="s">
        <v>792</v>
      </c>
      <c r="C300" s="5" t="s">
        <v>435</v>
      </c>
      <c r="D300" s="101" t="s">
        <v>724</v>
      </c>
      <c r="E300" s="102"/>
      <c r="F300" s="5" t="s">
        <v>761</v>
      </c>
      <c r="G300" s="18">
        <v>6</v>
      </c>
      <c r="H300" s="18">
        <v>0</v>
      </c>
    </row>
    <row r="301" spans="1:8" x14ac:dyDescent="0.2">
      <c r="A301" s="5" t="s">
        <v>206</v>
      </c>
      <c r="B301" s="5" t="s">
        <v>792</v>
      </c>
      <c r="C301" s="5" t="s">
        <v>436</v>
      </c>
      <c r="D301" s="101" t="s">
        <v>725</v>
      </c>
      <c r="E301" s="102"/>
      <c r="F301" s="5" t="s">
        <v>761</v>
      </c>
      <c r="G301" s="18">
        <v>37</v>
      </c>
      <c r="H301" s="18">
        <v>0</v>
      </c>
    </row>
    <row r="302" spans="1:8" x14ac:dyDescent="0.2">
      <c r="A302" s="5" t="s">
        <v>207</v>
      </c>
      <c r="B302" s="5" t="s">
        <v>792</v>
      </c>
      <c r="C302" s="5" t="s">
        <v>437</v>
      </c>
      <c r="D302" s="101" t="s">
        <v>726</v>
      </c>
      <c r="E302" s="102"/>
      <c r="F302" s="5" t="s">
        <v>763</v>
      </c>
      <c r="G302" s="18">
        <v>1</v>
      </c>
      <c r="H302" s="18">
        <v>0</v>
      </c>
    </row>
    <row r="303" spans="1:8" x14ac:dyDescent="0.2">
      <c r="A303" s="5" t="s">
        <v>208</v>
      </c>
      <c r="B303" s="5" t="s">
        <v>792</v>
      </c>
      <c r="C303" s="5" t="s">
        <v>438</v>
      </c>
      <c r="D303" s="101" t="s">
        <v>727</v>
      </c>
      <c r="E303" s="102"/>
      <c r="F303" s="5" t="s">
        <v>763</v>
      </c>
      <c r="G303" s="18">
        <v>3</v>
      </c>
      <c r="H303" s="18">
        <v>0</v>
      </c>
    </row>
    <row r="304" spans="1:8" x14ac:dyDescent="0.2">
      <c r="A304" s="5" t="s">
        <v>209</v>
      </c>
      <c r="B304" s="5" t="s">
        <v>792</v>
      </c>
      <c r="C304" s="5" t="s">
        <v>439</v>
      </c>
      <c r="D304" s="101" t="s">
        <v>728</v>
      </c>
      <c r="E304" s="102"/>
      <c r="F304" s="5" t="s">
        <v>766</v>
      </c>
      <c r="G304" s="18">
        <v>1</v>
      </c>
      <c r="H304" s="18">
        <v>0</v>
      </c>
    </row>
    <row r="305" spans="1:8" x14ac:dyDescent="0.2">
      <c r="A305" s="5" t="s">
        <v>210</v>
      </c>
      <c r="B305" s="5" t="s">
        <v>792</v>
      </c>
      <c r="C305" s="5" t="s">
        <v>440</v>
      </c>
      <c r="D305" s="101" t="s">
        <v>729</v>
      </c>
      <c r="E305" s="102"/>
      <c r="F305" s="5" t="s">
        <v>761</v>
      </c>
      <c r="G305" s="18">
        <v>165</v>
      </c>
      <c r="H305" s="18">
        <v>0</v>
      </c>
    </row>
    <row r="306" spans="1:8" x14ac:dyDescent="0.2">
      <c r="A306" s="5" t="s">
        <v>211</v>
      </c>
      <c r="B306" s="5" t="s">
        <v>792</v>
      </c>
      <c r="C306" s="5" t="s">
        <v>441</v>
      </c>
      <c r="D306" s="101" t="s">
        <v>730</v>
      </c>
      <c r="E306" s="102"/>
      <c r="F306" s="5" t="s">
        <v>761</v>
      </c>
      <c r="G306" s="18">
        <v>8</v>
      </c>
      <c r="H306" s="18">
        <v>0</v>
      </c>
    </row>
    <row r="307" spans="1:8" x14ac:dyDescent="0.2">
      <c r="A307" s="5" t="s">
        <v>212</v>
      </c>
      <c r="B307" s="5" t="s">
        <v>792</v>
      </c>
      <c r="C307" s="5" t="s">
        <v>442</v>
      </c>
      <c r="D307" s="101" t="s">
        <v>731</v>
      </c>
      <c r="E307" s="102"/>
      <c r="F307" s="5" t="s">
        <v>763</v>
      </c>
      <c r="G307" s="18">
        <v>130</v>
      </c>
      <c r="H307" s="18">
        <v>0</v>
      </c>
    </row>
    <row r="308" spans="1:8" x14ac:dyDescent="0.2">
      <c r="A308" s="5" t="s">
        <v>213</v>
      </c>
      <c r="B308" s="5" t="s">
        <v>792</v>
      </c>
      <c r="C308" s="5" t="s">
        <v>443</v>
      </c>
      <c r="D308" s="101" t="s">
        <v>732</v>
      </c>
      <c r="E308" s="102"/>
      <c r="F308" s="5" t="s">
        <v>763</v>
      </c>
      <c r="G308" s="18">
        <v>1</v>
      </c>
      <c r="H308" s="18">
        <v>0</v>
      </c>
    </row>
    <row r="309" spans="1:8" x14ac:dyDescent="0.2">
      <c r="A309" s="5" t="s">
        <v>214</v>
      </c>
      <c r="B309" s="5" t="s">
        <v>792</v>
      </c>
      <c r="C309" s="5" t="s">
        <v>444</v>
      </c>
      <c r="D309" s="101" t="s">
        <v>733</v>
      </c>
      <c r="E309" s="102"/>
      <c r="F309" s="5" t="s">
        <v>763</v>
      </c>
      <c r="G309" s="18">
        <v>10</v>
      </c>
      <c r="H309" s="18">
        <v>0</v>
      </c>
    </row>
    <row r="310" spans="1:8" x14ac:dyDescent="0.2">
      <c r="A310" s="5" t="s">
        <v>215</v>
      </c>
      <c r="B310" s="5" t="s">
        <v>792</v>
      </c>
      <c r="C310" s="5" t="s">
        <v>445</v>
      </c>
      <c r="D310" s="101" t="s">
        <v>734</v>
      </c>
      <c r="E310" s="102"/>
      <c r="F310" s="5" t="s">
        <v>763</v>
      </c>
      <c r="G310" s="18">
        <v>4</v>
      </c>
      <c r="H310" s="18">
        <v>0</v>
      </c>
    </row>
    <row r="311" spans="1:8" x14ac:dyDescent="0.2">
      <c r="A311" s="5" t="s">
        <v>216</v>
      </c>
      <c r="B311" s="5" t="s">
        <v>792</v>
      </c>
      <c r="C311" s="5" t="s">
        <v>446</v>
      </c>
      <c r="D311" s="101" t="s">
        <v>735</v>
      </c>
      <c r="E311" s="102"/>
      <c r="F311" s="5" t="s">
        <v>763</v>
      </c>
      <c r="G311" s="18">
        <v>4</v>
      </c>
      <c r="H311" s="18">
        <v>0</v>
      </c>
    </row>
    <row r="312" spans="1:8" x14ac:dyDescent="0.2">
      <c r="A312" s="5" t="s">
        <v>217</v>
      </c>
      <c r="B312" s="5" t="s">
        <v>792</v>
      </c>
      <c r="C312" s="5" t="s">
        <v>447</v>
      </c>
      <c r="D312" s="101" t="s">
        <v>736</v>
      </c>
      <c r="E312" s="102"/>
      <c r="F312" s="5" t="s">
        <v>763</v>
      </c>
      <c r="G312" s="18">
        <v>4</v>
      </c>
      <c r="H312" s="18">
        <v>0</v>
      </c>
    </row>
    <row r="313" spans="1:8" x14ac:dyDescent="0.2">
      <c r="A313" s="5" t="s">
        <v>218</v>
      </c>
      <c r="B313" s="5" t="s">
        <v>792</v>
      </c>
      <c r="C313" s="5" t="s">
        <v>448</v>
      </c>
      <c r="D313" s="101" t="s">
        <v>737</v>
      </c>
      <c r="E313" s="102"/>
      <c r="F313" s="5" t="s">
        <v>763</v>
      </c>
      <c r="G313" s="18">
        <v>5</v>
      </c>
      <c r="H313" s="18">
        <v>0</v>
      </c>
    </row>
    <row r="314" spans="1:8" x14ac:dyDescent="0.2">
      <c r="A314" s="5" t="s">
        <v>219</v>
      </c>
      <c r="B314" s="5" t="s">
        <v>792</v>
      </c>
      <c r="C314" s="5" t="s">
        <v>449</v>
      </c>
      <c r="D314" s="101" t="s">
        <v>738</v>
      </c>
      <c r="E314" s="102"/>
      <c r="F314" s="5" t="s">
        <v>763</v>
      </c>
      <c r="G314" s="18">
        <v>3</v>
      </c>
      <c r="H314" s="18">
        <v>0</v>
      </c>
    </row>
    <row r="315" spans="1:8" x14ac:dyDescent="0.2">
      <c r="A315" s="5" t="s">
        <v>220</v>
      </c>
      <c r="B315" s="5" t="s">
        <v>792</v>
      </c>
      <c r="C315" s="5" t="s">
        <v>450</v>
      </c>
      <c r="D315" s="101" t="s">
        <v>739</v>
      </c>
      <c r="E315" s="102"/>
      <c r="F315" s="5" t="s">
        <v>763</v>
      </c>
      <c r="G315" s="18">
        <v>10</v>
      </c>
      <c r="H315" s="18">
        <v>0</v>
      </c>
    </row>
    <row r="316" spans="1:8" x14ac:dyDescent="0.2">
      <c r="A316" s="5" t="s">
        <v>221</v>
      </c>
      <c r="B316" s="5" t="s">
        <v>792</v>
      </c>
      <c r="C316" s="5" t="s">
        <v>451</v>
      </c>
      <c r="D316" s="101" t="s">
        <v>740</v>
      </c>
      <c r="E316" s="102"/>
      <c r="F316" s="5" t="s">
        <v>763</v>
      </c>
      <c r="G316" s="18">
        <v>1</v>
      </c>
      <c r="H316" s="18">
        <v>0</v>
      </c>
    </row>
    <row r="317" spans="1:8" x14ac:dyDescent="0.2">
      <c r="A317" s="5" t="s">
        <v>222</v>
      </c>
      <c r="B317" s="5" t="s">
        <v>792</v>
      </c>
      <c r="C317" s="5" t="s">
        <v>452</v>
      </c>
      <c r="D317" s="101" t="s">
        <v>741</v>
      </c>
      <c r="E317" s="102"/>
      <c r="F317" s="5" t="s">
        <v>763</v>
      </c>
      <c r="G317" s="18">
        <v>1</v>
      </c>
      <c r="H317" s="18">
        <v>0</v>
      </c>
    </row>
    <row r="318" spans="1:8" x14ac:dyDescent="0.2">
      <c r="A318" s="5" t="s">
        <v>223</v>
      </c>
      <c r="B318" s="5" t="s">
        <v>792</v>
      </c>
      <c r="C318" s="5" t="s">
        <v>453</v>
      </c>
      <c r="D318" s="101" t="s">
        <v>742</v>
      </c>
      <c r="E318" s="102"/>
      <c r="F318" s="5" t="s">
        <v>763</v>
      </c>
      <c r="G318" s="18">
        <v>1</v>
      </c>
      <c r="H318" s="18">
        <v>0</v>
      </c>
    </row>
    <row r="319" spans="1:8" x14ac:dyDescent="0.2">
      <c r="A319" s="5" t="s">
        <v>224</v>
      </c>
      <c r="B319" s="5" t="s">
        <v>792</v>
      </c>
      <c r="C319" s="5" t="s">
        <v>454</v>
      </c>
      <c r="D319" s="101" t="s">
        <v>743</v>
      </c>
      <c r="E319" s="102"/>
      <c r="F319" s="5" t="s">
        <v>763</v>
      </c>
      <c r="G319" s="18">
        <v>1</v>
      </c>
      <c r="H319" s="18">
        <v>0</v>
      </c>
    </row>
    <row r="320" spans="1:8" x14ac:dyDescent="0.2">
      <c r="A320" s="5" t="s">
        <v>225</v>
      </c>
      <c r="B320" s="5" t="s">
        <v>792</v>
      </c>
      <c r="C320" s="5" t="s">
        <v>455</v>
      </c>
      <c r="D320" s="101" t="s">
        <v>744</v>
      </c>
      <c r="E320" s="102"/>
      <c r="F320" s="5" t="s">
        <v>763</v>
      </c>
      <c r="G320" s="18">
        <v>1</v>
      </c>
      <c r="H320" s="18">
        <v>0</v>
      </c>
    </row>
    <row r="321" spans="1:8" x14ac:dyDescent="0.2">
      <c r="A321" s="5" t="s">
        <v>226</v>
      </c>
      <c r="B321" s="5" t="s">
        <v>792</v>
      </c>
      <c r="C321" s="5" t="s">
        <v>456</v>
      </c>
      <c r="D321" s="101" t="s">
        <v>745</v>
      </c>
      <c r="E321" s="102"/>
      <c r="F321" s="5" t="s">
        <v>763</v>
      </c>
      <c r="G321" s="18">
        <v>1</v>
      </c>
      <c r="H321" s="18">
        <v>0</v>
      </c>
    </row>
    <row r="323" spans="1:8" ht="11.25" customHeight="1" x14ac:dyDescent="0.2">
      <c r="A323" s="10" t="s">
        <v>227</v>
      </c>
    </row>
    <row r="324" spans="1:8" x14ac:dyDescent="0.2">
      <c r="A324" s="83"/>
      <c r="B324" s="75"/>
      <c r="C324" s="75"/>
      <c r="D324" s="75"/>
      <c r="E324" s="75"/>
      <c r="F324" s="75"/>
      <c r="G324" s="75"/>
    </row>
  </sheetData>
  <mergeCells count="330">
    <mergeCell ref="A324:G324"/>
    <mergeCell ref="D316:E316"/>
    <mergeCell ref="D317:E317"/>
    <mergeCell ref="D318:E318"/>
    <mergeCell ref="D319:E319"/>
    <mergeCell ref="D320:E320"/>
    <mergeCell ref="D321:E321"/>
    <mergeCell ref="D310:E310"/>
    <mergeCell ref="D311:E311"/>
    <mergeCell ref="D312:E312"/>
    <mergeCell ref="D313:E313"/>
    <mergeCell ref="D314:E314"/>
    <mergeCell ref="D315:E315"/>
    <mergeCell ref="D304:E304"/>
    <mergeCell ref="D305:E305"/>
    <mergeCell ref="D306:E306"/>
    <mergeCell ref="D307:E307"/>
    <mergeCell ref="D308:E308"/>
    <mergeCell ref="D309:E309"/>
    <mergeCell ref="D298:E298"/>
    <mergeCell ref="D299:E299"/>
    <mergeCell ref="D300:E300"/>
    <mergeCell ref="D301:E301"/>
    <mergeCell ref="D302:E302"/>
    <mergeCell ref="D303:E303"/>
    <mergeCell ref="D292:E292"/>
    <mergeCell ref="D293:E293"/>
    <mergeCell ref="D294:E294"/>
    <mergeCell ref="D295:E295"/>
    <mergeCell ref="D296:E296"/>
    <mergeCell ref="D297:E297"/>
    <mergeCell ref="D286:E286"/>
    <mergeCell ref="D287:E287"/>
    <mergeCell ref="D288:E288"/>
    <mergeCell ref="D289:E289"/>
    <mergeCell ref="D290:E290"/>
    <mergeCell ref="D291:E291"/>
    <mergeCell ref="D280:E280"/>
    <mergeCell ref="D281:E281"/>
    <mergeCell ref="D282:E282"/>
    <mergeCell ref="D283:E283"/>
    <mergeCell ref="D284:E284"/>
    <mergeCell ref="D285:E285"/>
    <mergeCell ref="D274:E274"/>
    <mergeCell ref="D275:E275"/>
    <mergeCell ref="D276:E276"/>
    <mergeCell ref="D277:E277"/>
    <mergeCell ref="D278:E278"/>
    <mergeCell ref="D279:E279"/>
    <mergeCell ref="D268:E268"/>
    <mergeCell ref="D269:E269"/>
    <mergeCell ref="D270:E270"/>
    <mergeCell ref="D271:E271"/>
    <mergeCell ref="D272:E272"/>
    <mergeCell ref="D273:E273"/>
    <mergeCell ref="D262:E262"/>
    <mergeCell ref="D263:E263"/>
    <mergeCell ref="D264:E264"/>
    <mergeCell ref="D265:E265"/>
    <mergeCell ref="D266:E266"/>
    <mergeCell ref="D267:E267"/>
    <mergeCell ref="D256:E256"/>
    <mergeCell ref="D257:F257"/>
    <mergeCell ref="D258:E258"/>
    <mergeCell ref="D259:F259"/>
    <mergeCell ref="D260:E260"/>
    <mergeCell ref="D261:E261"/>
    <mergeCell ref="D250:F250"/>
    <mergeCell ref="D251:E251"/>
    <mergeCell ref="D252:F252"/>
    <mergeCell ref="D253:E253"/>
    <mergeCell ref="D254:E254"/>
    <mergeCell ref="D255:E255"/>
    <mergeCell ref="D244:E244"/>
    <mergeCell ref="D245:E245"/>
    <mergeCell ref="D246:E246"/>
    <mergeCell ref="D247:E247"/>
    <mergeCell ref="D248:F248"/>
    <mergeCell ref="D249:E249"/>
    <mergeCell ref="D238:E238"/>
    <mergeCell ref="D239:E239"/>
    <mergeCell ref="D240:E240"/>
    <mergeCell ref="D241:E241"/>
    <mergeCell ref="D242:E242"/>
    <mergeCell ref="D243:F243"/>
    <mergeCell ref="D232:E232"/>
    <mergeCell ref="D233:E233"/>
    <mergeCell ref="D234:E234"/>
    <mergeCell ref="D235:E235"/>
    <mergeCell ref="D236:E236"/>
    <mergeCell ref="D237:E237"/>
    <mergeCell ref="D226:E226"/>
    <mergeCell ref="D227:E227"/>
    <mergeCell ref="D228:E228"/>
    <mergeCell ref="D229:E229"/>
    <mergeCell ref="D230:E230"/>
    <mergeCell ref="D231:E231"/>
    <mergeCell ref="D220:E220"/>
    <mergeCell ref="D221:E221"/>
    <mergeCell ref="D222:E222"/>
    <mergeCell ref="D223:E223"/>
    <mergeCell ref="D224:E224"/>
    <mergeCell ref="D225:E225"/>
    <mergeCell ref="D214:E214"/>
    <mergeCell ref="D215:E215"/>
    <mergeCell ref="D216:E216"/>
    <mergeCell ref="D217:E217"/>
    <mergeCell ref="D218:E218"/>
    <mergeCell ref="D219:E219"/>
    <mergeCell ref="D208:E208"/>
    <mergeCell ref="D209:E209"/>
    <mergeCell ref="D210:E210"/>
    <mergeCell ref="D211:E211"/>
    <mergeCell ref="D212:E212"/>
    <mergeCell ref="D213:E213"/>
    <mergeCell ref="D202:E202"/>
    <mergeCell ref="D203:E203"/>
    <mergeCell ref="D204:E204"/>
    <mergeCell ref="D205:E205"/>
    <mergeCell ref="D206:E206"/>
    <mergeCell ref="D207:E207"/>
    <mergeCell ref="D196:E196"/>
    <mergeCell ref="D197:E197"/>
    <mergeCell ref="D198:E198"/>
    <mergeCell ref="D199:E199"/>
    <mergeCell ref="D200:E200"/>
    <mergeCell ref="D201:E201"/>
    <mergeCell ref="D190:E190"/>
    <mergeCell ref="D191:E191"/>
    <mergeCell ref="D192:E192"/>
    <mergeCell ref="D193:E193"/>
    <mergeCell ref="D194:E194"/>
    <mergeCell ref="D195:E195"/>
    <mergeCell ref="D184:F184"/>
    <mergeCell ref="D185:E185"/>
    <mergeCell ref="D186:F186"/>
    <mergeCell ref="D187:F187"/>
    <mergeCell ref="D188:E188"/>
    <mergeCell ref="D189:E189"/>
    <mergeCell ref="D178:E178"/>
    <mergeCell ref="D179:E179"/>
    <mergeCell ref="D180:E180"/>
    <mergeCell ref="D181:E181"/>
    <mergeCell ref="D182:E182"/>
    <mergeCell ref="D183:E183"/>
    <mergeCell ref="D172:F172"/>
    <mergeCell ref="D173:F173"/>
    <mergeCell ref="D174:E174"/>
    <mergeCell ref="D175:F175"/>
    <mergeCell ref="D176:F176"/>
    <mergeCell ref="D177:E177"/>
    <mergeCell ref="D166:F166"/>
    <mergeCell ref="D167:E167"/>
    <mergeCell ref="D168:F168"/>
    <mergeCell ref="D169:E169"/>
    <mergeCell ref="D170:F170"/>
    <mergeCell ref="D171:E171"/>
    <mergeCell ref="D160:E160"/>
    <mergeCell ref="D161:E161"/>
    <mergeCell ref="D162:F162"/>
    <mergeCell ref="D163:E163"/>
    <mergeCell ref="D164:E164"/>
    <mergeCell ref="D165:E165"/>
    <mergeCell ref="D154:F154"/>
    <mergeCell ref="D155:E155"/>
    <mergeCell ref="D156:E156"/>
    <mergeCell ref="D157:F157"/>
    <mergeCell ref="D158:E158"/>
    <mergeCell ref="D159:F159"/>
    <mergeCell ref="D148:F148"/>
    <mergeCell ref="D149:F149"/>
    <mergeCell ref="D150:F150"/>
    <mergeCell ref="D151:E151"/>
    <mergeCell ref="D152:E152"/>
    <mergeCell ref="D153:E153"/>
    <mergeCell ref="D142:F142"/>
    <mergeCell ref="D143:F143"/>
    <mergeCell ref="D144:F144"/>
    <mergeCell ref="D145:F145"/>
    <mergeCell ref="D146:F146"/>
    <mergeCell ref="D147:E147"/>
    <mergeCell ref="D136:E136"/>
    <mergeCell ref="D137:F137"/>
    <mergeCell ref="D138:E138"/>
    <mergeCell ref="D139:F139"/>
    <mergeCell ref="D140:E140"/>
    <mergeCell ref="D141:F141"/>
    <mergeCell ref="D130:E130"/>
    <mergeCell ref="D131:E131"/>
    <mergeCell ref="D132:E132"/>
    <mergeCell ref="D133:F133"/>
    <mergeCell ref="D134:E134"/>
    <mergeCell ref="D135:F135"/>
    <mergeCell ref="D124:E124"/>
    <mergeCell ref="D125:F125"/>
    <mergeCell ref="D126:E126"/>
    <mergeCell ref="D127:F127"/>
    <mergeCell ref="D128:E128"/>
    <mergeCell ref="D129:F129"/>
    <mergeCell ref="D118:F118"/>
    <mergeCell ref="D119:E119"/>
    <mergeCell ref="D120:F120"/>
    <mergeCell ref="D121:E121"/>
    <mergeCell ref="D122:F122"/>
    <mergeCell ref="D123:E123"/>
    <mergeCell ref="D112:E112"/>
    <mergeCell ref="D113:E113"/>
    <mergeCell ref="D114:E114"/>
    <mergeCell ref="D115:E115"/>
    <mergeCell ref="D116:F116"/>
    <mergeCell ref="D117:E117"/>
    <mergeCell ref="D106:E106"/>
    <mergeCell ref="D107:E107"/>
    <mergeCell ref="D108:F108"/>
    <mergeCell ref="D109:E109"/>
    <mergeCell ref="D110:F110"/>
    <mergeCell ref="D111:F111"/>
    <mergeCell ref="D100:E100"/>
    <mergeCell ref="D101:F101"/>
    <mergeCell ref="D102:E102"/>
    <mergeCell ref="D103:E103"/>
    <mergeCell ref="D104:E104"/>
    <mergeCell ref="D105:F105"/>
    <mergeCell ref="D94:F94"/>
    <mergeCell ref="D95:E95"/>
    <mergeCell ref="D96:F96"/>
    <mergeCell ref="D97:E97"/>
    <mergeCell ref="D98:E98"/>
    <mergeCell ref="D99:F99"/>
    <mergeCell ref="D88:F88"/>
    <mergeCell ref="D89:E89"/>
    <mergeCell ref="D90:F90"/>
    <mergeCell ref="D91:F91"/>
    <mergeCell ref="D92:F92"/>
    <mergeCell ref="D93:E93"/>
    <mergeCell ref="D82:E82"/>
    <mergeCell ref="D83:F83"/>
    <mergeCell ref="D84:E84"/>
    <mergeCell ref="D85:F85"/>
    <mergeCell ref="D86:F86"/>
    <mergeCell ref="D87:E87"/>
    <mergeCell ref="D76:F76"/>
    <mergeCell ref="D77:E77"/>
    <mergeCell ref="D78:F78"/>
    <mergeCell ref="D79:E79"/>
    <mergeCell ref="D80:F80"/>
    <mergeCell ref="D81:F81"/>
    <mergeCell ref="D70:F70"/>
    <mergeCell ref="D71:F71"/>
    <mergeCell ref="D72:E72"/>
    <mergeCell ref="D73:F73"/>
    <mergeCell ref="D74:E74"/>
    <mergeCell ref="D75:F75"/>
    <mergeCell ref="D64:F64"/>
    <mergeCell ref="D65:F65"/>
    <mergeCell ref="D66:E66"/>
    <mergeCell ref="D67:F67"/>
    <mergeCell ref="D68:E68"/>
    <mergeCell ref="D69:F69"/>
    <mergeCell ref="D58:E58"/>
    <mergeCell ref="D59:E59"/>
    <mergeCell ref="D60:F60"/>
    <mergeCell ref="D61:E61"/>
    <mergeCell ref="D62:F62"/>
    <mergeCell ref="D63:F63"/>
    <mergeCell ref="D52:E52"/>
    <mergeCell ref="D53:F53"/>
    <mergeCell ref="D54:F54"/>
    <mergeCell ref="D55:F55"/>
    <mergeCell ref="D56:E56"/>
    <mergeCell ref="D57:F57"/>
    <mergeCell ref="D46:F46"/>
    <mergeCell ref="D47:F47"/>
    <mergeCell ref="D48:F48"/>
    <mergeCell ref="D49:F49"/>
    <mergeCell ref="D50:F50"/>
    <mergeCell ref="D51:F51"/>
    <mergeCell ref="D40:E40"/>
    <mergeCell ref="D41:F41"/>
    <mergeCell ref="D42:E42"/>
    <mergeCell ref="D43:F43"/>
    <mergeCell ref="D44:F44"/>
    <mergeCell ref="D45:F45"/>
    <mergeCell ref="D34:E34"/>
    <mergeCell ref="D35:E35"/>
    <mergeCell ref="D36:E36"/>
    <mergeCell ref="D37:F37"/>
    <mergeCell ref="D38:F38"/>
    <mergeCell ref="D39:E39"/>
    <mergeCell ref="D28:F28"/>
    <mergeCell ref="D29:E29"/>
    <mergeCell ref="D30:F30"/>
    <mergeCell ref="D31:E31"/>
    <mergeCell ref="D32:E32"/>
    <mergeCell ref="D33:E33"/>
    <mergeCell ref="D22:E22"/>
    <mergeCell ref="D23:E23"/>
    <mergeCell ref="D24:F24"/>
    <mergeCell ref="D25:E25"/>
    <mergeCell ref="D26:E26"/>
    <mergeCell ref="D27:E27"/>
    <mergeCell ref="D16:E16"/>
    <mergeCell ref="D17:F17"/>
    <mergeCell ref="D18:E18"/>
    <mergeCell ref="D19:E19"/>
    <mergeCell ref="D20:E20"/>
    <mergeCell ref="D21:F21"/>
    <mergeCell ref="D10:E10"/>
    <mergeCell ref="D11:E11"/>
    <mergeCell ref="D12:E12"/>
    <mergeCell ref="D13:E13"/>
    <mergeCell ref="D14:E14"/>
    <mergeCell ref="D15:E15"/>
    <mergeCell ref="A6:B7"/>
    <mergeCell ref="C6:D7"/>
    <mergeCell ref="E6:E7"/>
    <mergeCell ref="F6:H7"/>
    <mergeCell ref="A8:B9"/>
    <mergeCell ref="C8:D9"/>
    <mergeCell ref="E8:E9"/>
    <mergeCell ref="F8:H9"/>
    <mergeCell ref="A1:H1"/>
    <mergeCell ref="A2:B3"/>
    <mergeCell ref="C2:D3"/>
    <mergeCell ref="E2:E3"/>
    <mergeCell ref="F2:H3"/>
    <mergeCell ref="A4:B5"/>
    <mergeCell ref="C4:D5"/>
    <mergeCell ref="E4:E5"/>
    <mergeCell ref="F4:H5"/>
  </mergeCells>
  <pageMargins left="0.39400000000000002" right="0.39400000000000002" top="0.59099999999999997" bottom="0.59099999999999997" header="0.5" footer="0.5"/>
  <pageSetup paperSize="0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Krycí list rozpočtu</vt:lpstr>
      <vt:lpstr>Stavební rozpočet - součet</vt:lpstr>
      <vt:lpstr>Stavební rozpočet</vt:lpstr>
      <vt:lpstr>Výkaz výměr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Hefner</dc:creator>
  <cp:lastModifiedBy>Hefner</cp:lastModifiedBy>
  <dcterms:created xsi:type="dcterms:W3CDTF">2020-02-01T20:25:09Z</dcterms:created>
  <dcterms:modified xsi:type="dcterms:W3CDTF">2020-02-01T20:25:28Z</dcterms:modified>
</cp:coreProperties>
</file>